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chArt\Dropbox\11-2017 Zberný dvor Ilava\1. Projekt pre stavebné povolenie\D. SO-07. Stavebné úpravy jestvujúcich spevnených plôch\SO-07.1 Stavebné riešenie\"/>
    </mc:Choice>
  </mc:AlternateContent>
  <bookViews>
    <workbookView xWindow="120" yWindow="140" windowWidth="21920" windowHeight="13290" activeTab="1"/>
  </bookViews>
  <sheets>
    <sheet name="KUBATÚRY CELKOM" sheetId="7" r:id="rId1"/>
    <sheet name="KUBATÚRY REZ A-A" sheetId="5" r:id="rId2"/>
    <sheet name="KUBATÚRY REZ B-B." sheetId="6" r:id="rId3"/>
    <sheet name="KUBATÚRY REZ C-C" sheetId="1" r:id="rId4"/>
  </sheets>
  <calcPr calcId="152511"/>
</workbook>
</file>

<file path=xl/calcChain.xml><?xml version="1.0" encoding="utf-8"?>
<calcChain xmlns="http://schemas.openxmlformats.org/spreadsheetml/2006/main">
  <c r="J13" i="1" l="1"/>
  <c r="Y23" i="6"/>
  <c r="O25" i="5"/>
  <c r="D7" i="7"/>
  <c r="D6" i="7"/>
  <c r="D5" i="7"/>
  <c r="D4" i="7"/>
  <c r="D3" i="7"/>
  <c r="D2" i="7"/>
  <c r="D1" i="7"/>
  <c r="C7" i="1"/>
  <c r="D7" i="1"/>
  <c r="E7" i="1" s="1"/>
  <c r="H7" i="1"/>
  <c r="I7" i="1"/>
  <c r="M7" i="1"/>
  <c r="N7" i="1"/>
  <c r="O7" i="1" s="1"/>
  <c r="C9" i="1"/>
  <c r="D9" i="1"/>
  <c r="H9" i="1"/>
  <c r="I9" i="1"/>
  <c r="M9" i="1"/>
  <c r="N9" i="1"/>
  <c r="O9" i="1" s="1"/>
  <c r="AC19" i="6"/>
  <c r="AB19" i="6"/>
  <c r="AD19" i="6" s="1"/>
  <c r="X19" i="6"/>
  <c r="W19" i="6"/>
  <c r="Y19" i="6" s="1"/>
  <c r="S19" i="6"/>
  <c r="R19" i="6"/>
  <c r="T19" i="6" s="1"/>
  <c r="N19" i="6"/>
  <c r="M19" i="6"/>
  <c r="O19" i="6" s="1"/>
  <c r="I19" i="6"/>
  <c r="H19" i="6"/>
  <c r="J19" i="6" s="1"/>
  <c r="D19" i="6"/>
  <c r="C19" i="6"/>
  <c r="E19" i="6" s="1"/>
  <c r="AC17" i="6"/>
  <c r="AB17" i="6"/>
  <c r="AD17" i="6" s="1"/>
  <c r="X17" i="6"/>
  <c r="W17" i="6"/>
  <c r="Y17" i="6" s="1"/>
  <c r="S17" i="6"/>
  <c r="R17" i="6"/>
  <c r="T17" i="6" s="1"/>
  <c r="N17" i="6"/>
  <c r="M17" i="6"/>
  <c r="O17" i="6" s="1"/>
  <c r="I17" i="6"/>
  <c r="H17" i="6"/>
  <c r="J17" i="6" s="1"/>
  <c r="D17" i="6"/>
  <c r="C17" i="6"/>
  <c r="E17" i="6" s="1"/>
  <c r="AC15" i="6"/>
  <c r="AB15" i="6"/>
  <c r="AD15" i="6" s="1"/>
  <c r="X15" i="6"/>
  <c r="W15" i="6"/>
  <c r="Y15" i="6" s="1"/>
  <c r="S15" i="6"/>
  <c r="R15" i="6"/>
  <c r="T15" i="6" s="1"/>
  <c r="N15" i="6"/>
  <c r="M15" i="6"/>
  <c r="O15" i="6" s="1"/>
  <c r="I15" i="6"/>
  <c r="H15" i="6"/>
  <c r="J15" i="6" s="1"/>
  <c r="D15" i="6"/>
  <c r="C15" i="6"/>
  <c r="E15" i="6" s="1"/>
  <c r="AC13" i="6"/>
  <c r="AB13" i="6"/>
  <c r="AD13" i="6" s="1"/>
  <c r="X13" i="6"/>
  <c r="W13" i="6"/>
  <c r="Y13" i="6" s="1"/>
  <c r="S13" i="6"/>
  <c r="R13" i="6"/>
  <c r="T13" i="6" s="1"/>
  <c r="N13" i="6"/>
  <c r="M13" i="6"/>
  <c r="O13" i="6" s="1"/>
  <c r="I13" i="6"/>
  <c r="H13" i="6"/>
  <c r="J13" i="6" s="1"/>
  <c r="D13" i="6"/>
  <c r="C13" i="6"/>
  <c r="E13" i="6" s="1"/>
  <c r="AC11" i="6"/>
  <c r="AB11" i="6"/>
  <c r="AD11" i="6" s="1"/>
  <c r="X11" i="6"/>
  <c r="W11" i="6"/>
  <c r="Y11" i="6" s="1"/>
  <c r="S11" i="6"/>
  <c r="R11" i="6"/>
  <c r="T11" i="6" s="1"/>
  <c r="N11" i="6"/>
  <c r="M11" i="6"/>
  <c r="O11" i="6" s="1"/>
  <c r="I11" i="6"/>
  <c r="H11" i="6"/>
  <c r="J11" i="6" s="1"/>
  <c r="D11" i="6"/>
  <c r="C11" i="6"/>
  <c r="E11" i="6" s="1"/>
  <c r="AC9" i="6"/>
  <c r="AB9" i="6"/>
  <c r="AD9" i="6" s="1"/>
  <c r="X9" i="6"/>
  <c r="W9" i="6"/>
  <c r="Y9" i="6" s="1"/>
  <c r="S9" i="6"/>
  <c r="R9" i="6"/>
  <c r="T9" i="6" s="1"/>
  <c r="N9" i="6"/>
  <c r="M9" i="6"/>
  <c r="O9" i="6" s="1"/>
  <c r="I9" i="6"/>
  <c r="H9" i="6"/>
  <c r="J9" i="6" s="1"/>
  <c r="D9" i="6"/>
  <c r="C9" i="6"/>
  <c r="E9" i="6" s="1"/>
  <c r="AC7" i="6"/>
  <c r="AB7" i="6"/>
  <c r="AD7" i="6" s="1"/>
  <c r="AD23" i="6" s="1"/>
  <c r="X7" i="6"/>
  <c r="W7" i="6"/>
  <c r="Y7" i="6" s="1"/>
  <c r="S7" i="6"/>
  <c r="R7" i="6"/>
  <c r="T7" i="6" s="1"/>
  <c r="T23" i="6" s="1"/>
  <c r="N7" i="6"/>
  <c r="M7" i="6"/>
  <c r="O7" i="6" s="1"/>
  <c r="O23" i="6" s="1"/>
  <c r="I7" i="6"/>
  <c r="H7" i="6"/>
  <c r="J7" i="6" s="1"/>
  <c r="J23" i="6" s="1"/>
  <c r="D7" i="6"/>
  <c r="C7" i="6"/>
  <c r="E7" i="6" s="1"/>
  <c r="E23" i="6" s="1"/>
  <c r="X21" i="5"/>
  <c r="W21" i="5"/>
  <c r="Y21" i="5" s="1"/>
  <c r="S21" i="5"/>
  <c r="R21" i="5"/>
  <c r="T21" i="5" s="1"/>
  <c r="N21" i="5"/>
  <c r="M21" i="5"/>
  <c r="O21" i="5" s="1"/>
  <c r="I21" i="5"/>
  <c r="H21" i="5"/>
  <c r="J21" i="5" s="1"/>
  <c r="D21" i="5"/>
  <c r="C21" i="5"/>
  <c r="E21" i="5" s="1"/>
  <c r="X19" i="5"/>
  <c r="W19" i="5"/>
  <c r="Y19" i="5" s="1"/>
  <c r="S19" i="5"/>
  <c r="R19" i="5"/>
  <c r="T19" i="5" s="1"/>
  <c r="N19" i="5"/>
  <c r="M19" i="5"/>
  <c r="O19" i="5" s="1"/>
  <c r="I19" i="5"/>
  <c r="H19" i="5"/>
  <c r="J19" i="5" s="1"/>
  <c r="D19" i="5"/>
  <c r="C19" i="5"/>
  <c r="E19" i="5" s="1"/>
  <c r="X17" i="5"/>
  <c r="W17" i="5"/>
  <c r="Y17" i="5" s="1"/>
  <c r="S17" i="5"/>
  <c r="R17" i="5"/>
  <c r="T17" i="5" s="1"/>
  <c r="N17" i="5"/>
  <c r="M17" i="5"/>
  <c r="O17" i="5" s="1"/>
  <c r="I17" i="5"/>
  <c r="H17" i="5"/>
  <c r="J17" i="5" s="1"/>
  <c r="D17" i="5"/>
  <c r="C17" i="5"/>
  <c r="E17" i="5" s="1"/>
  <c r="X15" i="5"/>
  <c r="W15" i="5"/>
  <c r="Y15" i="5" s="1"/>
  <c r="S15" i="5"/>
  <c r="R15" i="5"/>
  <c r="T15" i="5" s="1"/>
  <c r="N15" i="5"/>
  <c r="M15" i="5"/>
  <c r="O15" i="5" s="1"/>
  <c r="J15" i="5"/>
  <c r="I15" i="5"/>
  <c r="H15" i="5"/>
  <c r="D15" i="5"/>
  <c r="C15" i="5"/>
  <c r="E15" i="5" s="1"/>
  <c r="X13" i="5"/>
  <c r="W13" i="5"/>
  <c r="Y13" i="5" s="1"/>
  <c r="S13" i="5"/>
  <c r="R13" i="5"/>
  <c r="T13" i="5" s="1"/>
  <c r="N13" i="5"/>
  <c r="M13" i="5"/>
  <c r="O13" i="5" s="1"/>
  <c r="I13" i="5"/>
  <c r="H13" i="5"/>
  <c r="J13" i="5" s="1"/>
  <c r="D13" i="5"/>
  <c r="C13" i="5"/>
  <c r="E13" i="5" s="1"/>
  <c r="X11" i="5"/>
  <c r="W11" i="5"/>
  <c r="Y11" i="5" s="1"/>
  <c r="T11" i="5"/>
  <c r="S11" i="5"/>
  <c r="R11" i="5"/>
  <c r="N11" i="5"/>
  <c r="M11" i="5"/>
  <c r="O11" i="5" s="1"/>
  <c r="I11" i="5"/>
  <c r="H11" i="5"/>
  <c r="J11" i="5" s="1"/>
  <c r="D11" i="5"/>
  <c r="C11" i="5"/>
  <c r="E11" i="5" s="1"/>
  <c r="X9" i="5"/>
  <c r="W9" i="5"/>
  <c r="Y9" i="5" s="1"/>
  <c r="S9" i="5"/>
  <c r="R9" i="5"/>
  <c r="T9" i="5" s="1"/>
  <c r="N9" i="5"/>
  <c r="M9" i="5"/>
  <c r="O9" i="5" s="1"/>
  <c r="I9" i="5"/>
  <c r="H9" i="5"/>
  <c r="J9" i="5" s="1"/>
  <c r="D9" i="5"/>
  <c r="C9" i="5"/>
  <c r="E9" i="5" s="1"/>
  <c r="X7" i="5"/>
  <c r="W7" i="5"/>
  <c r="Y7" i="5" s="1"/>
  <c r="Y25" i="5" s="1"/>
  <c r="S7" i="5"/>
  <c r="R7" i="5"/>
  <c r="T7" i="5" s="1"/>
  <c r="T25" i="5" s="1"/>
  <c r="N7" i="5"/>
  <c r="M7" i="5"/>
  <c r="O7" i="5" s="1"/>
  <c r="I7" i="5"/>
  <c r="H7" i="5"/>
  <c r="J7" i="5" s="1"/>
  <c r="J25" i="5" s="1"/>
  <c r="D7" i="5"/>
  <c r="C7" i="5"/>
  <c r="E7" i="5" s="1"/>
  <c r="E25" i="5" s="1"/>
  <c r="O13" i="1" l="1"/>
  <c r="E9" i="1"/>
  <c r="J9" i="1"/>
  <c r="J7" i="1"/>
  <c r="E13" i="1"/>
</calcChain>
</file>

<file path=xl/sharedStrings.xml><?xml version="1.0" encoding="utf-8"?>
<sst xmlns="http://schemas.openxmlformats.org/spreadsheetml/2006/main" count="194" uniqueCount="29">
  <si>
    <t>výkop</t>
  </si>
  <si>
    <t>staničenie</t>
  </si>
  <si>
    <t>priemer</t>
  </si>
  <si>
    <t>vzdialenosť</t>
  </si>
  <si>
    <t>kubatúra</t>
  </si>
  <si>
    <t>dĺžka</t>
  </si>
  <si>
    <t>úprava pláne</t>
  </si>
  <si>
    <t>suma</t>
  </si>
  <si>
    <t>zhutniť na 60 Mpa</t>
  </si>
  <si>
    <t>m2</t>
  </si>
  <si>
    <t>m</t>
  </si>
  <si>
    <t>m3</t>
  </si>
  <si>
    <t xml:space="preserve">plocha </t>
  </si>
  <si>
    <t>Výkaz kubatúr a plôch</t>
  </si>
  <si>
    <t>VÝKAZ VÝMER  ÚPRAVY EXIST. TERÉNU - REZ A-A</t>
  </si>
  <si>
    <t>Dorovnanie terénu ACp22</t>
  </si>
  <si>
    <t>násyp- zemina</t>
  </si>
  <si>
    <t>Frézovanie</t>
  </si>
  <si>
    <t>búranie štrk vrstiev</t>
  </si>
  <si>
    <t>búranie bet vrstiev</t>
  </si>
  <si>
    <t>VÝKAZ VÝMER  ÚPRAVY EXIST. TERÉNU - REZ C-C</t>
  </si>
  <si>
    <t>VÝKAZ VÝMER  ÚPRAVY EXIST. TERÉNU - REZ B-B</t>
  </si>
  <si>
    <t>Frézovanie v hr. 50 m /m/:</t>
  </si>
  <si>
    <t>Búranie štrk. vrstiev /m²/:</t>
  </si>
  <si>
    <t>Búranie bet. vrstiev /m²/:</t>
  </si>
  <si>
    <t xml:space="preserve">Výkop /m²/: </t>
  </si>
  <si>
    <t xml:space="preserve">Násyp /m²/: </t>
  </si>
  <si>
    <t xml:space="preserve">Dorovnanie terénu /m²/: </t>
  </si>
  <si>
    <t>Úprava pláne /m/: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</si>
</sst>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"/>
      <charset val="238"/>
    </font>
    <font>
      <sz val="10"/>
      <name val="Arial CE"/>
      <charset val="238"/>
    </font>
    <font>
      <b/>
      <i/>
      <sz val="10"/>
      <color indexed="10"/>
      <name val="Arial"/>
      <family val="2"/>
      <charset val="238"/>
    </font>
    <font>
      <sz val="10"/>
      <name val="Times New Roman"/>
      <family val="1"/>
      <charset val="238"/>
    </font>
    <font>
      <sz val="8"/>
      <name val="Arial"/>
      <charset val="238"/>
    </font>
    <font>
      <b/>
      <sz val="9"/>
      <name val="Arial CE"/>
      <family val="2"/>
      <charset val="238"/>
    </font>
    <font>
      <sz val="10"/>
      <name val="Arial"/>
      <family val="2"/>
      <charset val="238"/>
    </font>
    <font>
      <b/>
      <i/>
      <sz val="14"/>
      <color theme="4"/>
      <name val="Arial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2" fontId="1" fillId="0" borderId="1" xfId="1" applyNumberFormat="1" applyBorder="1" applyAlignment="1">
      <alignment horizontal="center"/>
    </xf>
    <xf numFmtId="2" fontId="1" fillId="0" borderId="2" xfId="1" applyNumberForma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2" fontId="3" fillId="0" borderId="0" xfId="1" applyNumberFormat="1" applyFont="1" applyBorder="1" applyAlignment="1">
      <alignment horizontal="center" wrapText="1"/>
    </xf>
    <xf numFmtId="2" fontId="1" fillId="0" borderId="0" xfId="1" applyNumberFormat="1" applyBorder="1" applyAlignment="1">
      <alignment horizontal="center"/>
    </xf>
    <xf numFmtId="2" fontId="1" fillId="0" borderId="0" xfId="1" applyNumberFormat="1" applyFill="1" applyBorder="1" applyAlignment="1">
      <alignment horizontal="center"/>
    </xf>
    <xf numFmtId="0" fontId="5" fillId="0" borderId="3" xfId="1" applyFont="1" applyBorder="1"/>
    <xf numFmtId="0" fontId="5" fillId="0" borderId="4" xfId="1" applyFont="1" applyBorder="1"/>
    <xf numFmtId="0" fontId="5" fillId="0" borderId="5" xfId="1" applyFont="1" applyBorder="1"/>
    <xf numFmtId="0" fontId="5" fillId="0" borderId="5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2" fontId="1" fillId="2" borderId="6" xfId="1" applyNumberFormat="1" applyFill="1" applyBorder="1" applyAlignment="1">
      <alignment horizontal="center"/>
    </xf>
    <xf numFmtId="2" fontId="1" fillId="3" borderId="6" xfId="1" applyNumberForma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 applyAlignment="1">
      <alignment horizontal="left"/>
    </xf>
    <xf numFmtId="0" fontId="6" fillId="0" borderId="0" xfId="0" applyFont="1"/>
    <xf numFmtId="2" fontId="3" fillId="0" borderId="0" xfId="1" applyNumberFormat="1" applyFont="1" applyBorder="1" applyAlignment="1">
      <alignment horizontal="left"/>
    </xf>
    <xf numFmtId="0" fontId="5" fillId="0" borderId="7" xfId="1" applyFont="1" applyBorder="1"/>
    <xf numFmtId="0" fontId="5" fillId="0" borderId="8" xfId="1" applyFont="1" applyBorder="1"/>
    <xf numFmtId="0" fontId="5" fillId="0" borderId="9" xfId="1" applyFont="1" applyBorder="1"/>
    <xf numFmtId="2" fontId="1" fillId="4" borderId="6" xfId="1" applyNumberFormat="1" applyFill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7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 applyAlignment="1"/>
    <xf numFmtId="0" fontId="2" fillId="0" borderId="0" xfId="0" applyFont="1" applyAlignment="1"/>
    <xf numFmtId="2" fontId="1" fillId="0" borderId="10" xfId="1" applyNumberFormat="1" applyBorder="1" applyAlignment="1">
      <alignment horizontal="center"/>
    </xf>
    <xf numFmtId="2" fontId="1" fillId="0" borderId="11" xfId="1" applyNumberForma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2" fontId="1" fillId="0" borderId="18" xfId="1" applyNumberFormat="1" applyBorder="1" applyAlignment="1">
      <alignment horizontal="center"/>
    </xf>
    <xf numFmtId="2" fontId="1" fillId="0" borderId="22" xfId="1" applyNumberForma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3" fillId="0" borderId="7" xfId="1" applyNumberFormat="1" applyFont="1" applyBorder="1" applyAlignment="1">
      <alignment horizontal="center"/>
    </xf>
    <xf numFmtId="2" fontId="3" fillId="0" borderId="21" xfId="1" applyNumberFormat="1" applyFont="1" applyBorder="1" applyAlignment="1">
      <alignment horizontal="center"/>
    </xf>
    <xf numFmtId="2" fontId="3" fillId="0" borderId="20" xfId="1" applyNumberFormat="1" applyFont="1" applyBorder="1" applyAlignment="1">
      <alignment horizontal="center"/>
    </xf>
    <xf numFmtId="0" fontId="1" fillId="2" borderId="12" xfId="1" applyFont="1" applyFill="1" applyBorder="1" applyAlignment="1">
      <alignment horizontal="center" wrapText="1"/>
    </xf>
    <xf numFmtId="0" fontId="1" fillId="2" borderId="13" xfId="1" applyFont="1" applyFill="1" applyBorder="1" applyAlignment="1">
      <alignment horizontal="center" wrapText="1"/>
    </xf>
    <xf numFmtId="2" fontId="1" fillId="0" borderId="18" xfId="1" applyNumberFormat="1" applyBorder="1" applyAlignment="1">
      <alignment horizontal="center"/>
    </xf>
    <xf numFmtId="2" fontId="1" fillId="0" borderId="19" xfId="1" applyNumberFormat="1" applyBorder="1" applyAlignment="1">
      <alignment horizontal="center"/>
    </xf>
    <xf numFmtId="2" fontId="1" fillId="0" borderId="22" xfId="1" applyNumberFormat="1" applyBorder="1" applyAlignment="1">
      <alignment horizontal="center"/>
    </xf>
    <xf numFmtId="2" fontId="1" fillId="0" borderId="23" xfId="1" applyNumberFormat="1" applyBorder="1" applyAlignment="1">
      <alignment horizontal="center"/>
    </xf>
    <xf numFmtId="2" fontId="3" fillId="0" borderId="18" xfId="1" applyNumberFormat="1" applyFont="1" applyBorder="1" applyAlignment="1">
      <alignment horizontal="center" wrapText="1"/>
    </xf>
    <xf numFmtId="2" fontId="3" fillId="0" borderId="19" xfId="1" applyNumberFormat="1" applyFont="1" applyBorder="1" applyAlignment="1">
      <alignment horizontal="center" wrapText="1"/>
    </xf>
    <xf numFmtId="0" fontId="8" fillId="0" borderId="15" xfId="1" applyFont="1" applyBorder="1" applyAlignment="1">
      <alignment wrapText="1"/>
    </xf>
    <xf numFmtId="0" fontId="8" fillId="0" borderId="16" xfId="1" applyFont="1" applyBorder="1" applyAlignment="1">
      <alignment wrapText="1"/>
    </xf>
    <xf numFmtId="0" fontId="8" fillId="0" borderId="17" xfId="1" applyFont="1" applyBorder="1" applyAlignment="1">
      <alignment wrapText="1"/>
    </xf>
    <xf numFmtId="0" fontId="1" fillId="6" borderId="12" xfId="1" applyFill="1" applyBorder="1" applyAlignment="1">
      <alignment horizontal="center"/>
    </xf>
    <xf numFmtId="0" fontId="1" fillId="6" borderId="13" xfId="1" applyFill="1" applyBorder="1" applyAlignment="1">
      <alignment horizontal="center"/>
    </xf>
    <xf numFmtId="2" fontId="3" fillId="0" borderId="8" xfId="1" applyNumberFormat="1" applyFont="1" applyBorder="1" applyAlignment="1">
      <alignment horizontal="center" wrapText="1"/>
    </xf>
    <xf numFmtId="0" fontId="1" fillId="3" borderId="12" xfId="1" applyFont="1" applyFill="1" applyBorder="1" applyAlignment="1">
      <alignment horizontal="center"/>
    </xf>
    <xf numFmtId="0" fontId="1" fillId="3" borderId="13" xfId="1" applyFont="1" applyFill="1" applyBorder="1" applyAlignment="1">
      <alignment horizontal="center"/>
    </xf>
    <xf numFmtId="0" fontId="1" fillId="5" borderId="12" xfId="1" applyFont="1" applyFill="1" applyBorder="1" applyAlignment="1">
      <alignment horizontal="center"/>
    </xf>
    <xf numFmtId="0" fontId="1" fillId="5" borderId="13" xfId="1" applyFont="1" applyFill="1" applyBorder="1" applyAlignment="1">
      <alignment horizontal="center"/>
    </xf>
    <xf numFmtId="164" fontId="3" fillId="0" borderId="14" xfId="1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1" fillId="7" borderId="12" xfId="1" applyFill="1" applyBorder="1" applyAlignment="1">
      <alignment horizontal="center"/>
    </xf>
    <xf numFmtId="0" fontId="1" fillId="7" borderId="13" xfId="1" applyFill="1" applyBorder="1" applyAlignment="1">
      <alignment horizontal="center"/>
    </xf>
    <xf numFmtId="0" fontId="9" fillId="8" borderId="12" xfId="1" applyFont="1" applyFill="1" applyBorder="1" applyAlignment="1">
      <alignment horizontal="center"/>
    </xf>
    <xf numFmtId="0" fontId="1" fillId="8" borderId="13" xfId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1" fillId="9" borderId="12" xfId="1" applyFont="1" applyFill="1" applyBorder="1" applyAlignment="1">
      <alignment horizontal="center"/>
    </xf>
    <xf numFmtId="0" fontId="1" fillId="9" borderId="13" xfId="1" applyFont="1" applyFill="1" applyBorder="1" applyAlignment="1">
      <alignment horizontal="center"/>
    </xf>
    <xf numFmtId="2" fontId="1" fillId="9" borderId="6" xfId="1" applyNumberFormat="1" applyFill="1" applyBorder="1" applyAlignment="1">
      <alignment horizontal="center"/>
    </xf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  <colors>
    <mruColors>
      <color rgb="FFEDDBC9"/>
      <color rgb="FFDFBE9D"/>
      <color rgb="FF996633"/>
      <color rgb="FF663300"/>
      <color rgb="FF996600"/>
      <color rgb="FFDAA6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zoomScaleNormal="100" workbookViewId="0">
      <selection activeCell="D1" sqref="D1"/>
    </sheetView>
  </sheetViews>
  <sheetFormatPr defaultRowHeight="12.5" x14ac:dyDescent="0.25"/>
  <sheetData>
    <row r="1" spans="1:4" ht="20" customHeight="1" thickBot="1" x14ac:dyDescent="0.3">
      <c r="A1" t="s">
        <v>22</v>
      </c>
      <c r="D1" s="68">
        <f>'KUBATÚRY REZ A-A'!Y25</f>
        <v>76.45</v>
      </c>
    </row>
    <row r="2" spans="1:4" ht="20" customHeight="1" thickBot="1" x14ac:dyDescent="0.3">
      <c r="A2" t="s">
        <v>23</v>
      </c>
      <c r="D2" s="36">
        <f>'KUBATÚRY REZ B-B.'!E23</f>
        <v>9.129999999999999</v>
      </c>
    </row>
    <row r="3" spans="1:4" ht="20" customHeight="1" thickBot="1" x14ac:dyDescent="0.3">
      <c r="A3" t="s">
        <v>24</v>
      </c>
      <c r="D3" s="65">
        <f>'KUBATÚRY REZ B-B.'!J23</f>
        <v>4.9610000000000003</v>
      </c>
    </row>
    <row r="4" spans="1:4" ht="20" customHeight="1" thickBot="1" x14ac:dyDescent="0.3">
      <c r="A4" s="18" t="s">
        <v>25</v>
      </c>
      <c r="D4" s="25">
        <f>'KUBATÚRY REZ A-A'!E25+'KUBATÚRY REZ B-B.'!O23+'KUBATÚRY REZ C-C'!E13</f>
        <v>439.42756000000008</v>
      </c>
    </row>
    <row r="5" spans="1:4" ht="20" customHeight="1" thickBot="1" x14ac:dyDescent="0.3">
      <c r="A5" s="18" t="s">
        <v>26</v>
      </c>
      <c r="D5" s="14">
        <f>'KUBATÚRY REZ A-A'!T25+'KUBATÚRY REZ B-B.'!AD23+'KUBATÚRY REZ C-C'!O13</f>
        <v>45.495999999999995</v>
      </c>
    </row>
    <row r="6" spans="1:4" ht="20" customHeight="1" thickBot="1" x14ac:dyDescent="0.3">
      <c r="A6" s="18" t="s">
        <v>27</v>
      </c>
      <c r="D6" s="23">
        <f>'KUBATÚRY REZ A-A'!J25+'KUBATÚRY REZ B-B.'!T23</f>
        <v>78.085370000000012</v>
      </c>
    </row>
    <row r="7" spans="1:4" ht="20" customHeight="1" thickBot="1" x14ac:dyDescent="0.3">
      <c r="A7" s="18" t="s">
        <v>28</v>
      </c>
      <c r="D7" s="15">
        <f>'KUBATÚRY REZ A-A'!O25+'KUBATÚRY REZ B-B.'!Y23+'KUBATÚRY REZ C-C'!J13</f>
        <v>1452.4357049999999</v>
      </c>
    </row>
    <row r="8" spans="1:4" ht="20" customHeight="1" x14ac:dyDescent="0.25"/>
  </sheetData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tabSelected="1" zoomScaleNormal="100" workbookViewId="0">
      <selection activeCell="O26" sqref="O26"/>
    </sheetView>
  </sheetViews>
  <sheetFormatPr defaultRowHeight="12.5" x14ac:dyDescent="0.25"/>
  <cols>
    <col min="1" max="2" width="9.453125" bestFit="1" customWidth="1"/>
    <col min="3" max="3" width="7.81640625" customWidth="1"/>
    <col min="4" max="4" width="10.453125" bestFit="1" customWidth="1"/>
    <col min="5" max="5" width="9" customWidth="1"/>
    <col min="6" max="7" width="9.453125" bestFit="1" customWidth="1"/>
    <col min="8" max="8" width="8.1796875" bestFit="1" customWidth="1"/>
    <col min="9" max="9" width="10.81640625" customWidth="1"/>
    <col min="10" max="10" width="11.7265625" customWidth="1"/>
    <col min="11" max="11" width="9.453125" bestFit="1" customWidth="1"/>
    <col min="12" max="12" width="8.26953125" customWidth="1"/>
    <col min="14" max="14" width="10.453125" bestFit="1" customWidth="1"/>
    <col min="15" max="16" width="9.453125" bestFit="1" customWidth="1"/>
    <col min="17" max="17" width="8" customWidth="1"/>
    <col min="18" max="18" width="10.453125" customWidth="1"/>
    <col min="19" max="19" width="10.453125" bestFit="1" customWidth="1"/>
    <col min="20" max="20" width="9.453125" bestFit="1" customWidth="1"/>
    <col min="24" max="24" width="9.7265625" customWidth="1"/>
  </cols>
  <sheetData>
    <row r="1" spans="1:25" ht="39" customHeight="1" x14ac:dyDescent="0.3">
      <c r="A1" s="26" t="s">
        <v>14</v>
      </c>
      <c r="B1" s="27"/>
      <c r="C1" s="27"/>
      <c r="D1" s="27"/>
      <c r="E1" s="27"/>
      <c r="F1" s="27"/>
      <c r="G1" s="27"/>
      <c r="H1" s="27"/>
      <c r="I1" s="27"/>
      <c r="J1" s="27"/>
      <c r="K1" s="28"/>
      <c r="L1" s="29"/>
      <c r="M1" s="29"/>
      <c r="N1" s="29"/>
      <c r="O1" s="29"/>
      <c r="P1" s="60"/>
      <c r="Q1" s="60"/>
      <c r="R1" s="60"/>
      <c r="S1" s="60"/>
      <c r="T1" s="60"/>
    </row>
    <row r="2" spans="1:25" ht="11.15" customHeight="1" thickBot="1" x14ac:dyDescent="0.3"/>
    <row r="3" spans="1:25" ht="37.5" customHeight="1" thickBot="1" x14ac:dyDescent="0.35">
      <c r="A3" s="48" t="s">
        <v>13</v>
      </c>
      <c r="B3" s="49"/>
      <c r="C3" s="50"/>
      <c r="D3" s="51" t="s">
        <v>0</v>
      </c>
      <c r="E3" s="52"/>
      <c r="F3" s="48" t="s">
        <v>13</v>
      </c>
      <c r="G3" s="49"/>
      <c r="H3" s="50"/>
      <c r="I3" s="56" t="s">
        <v>15</v>
      </c>
      <c r="J3" s="57"/>
      <c r="K3" s="48" t="s">
        <v>13</v>
      </c>
      <c r="L3" s="49"/>
      <c r="M3" s="50"/>
      <c r="N3" s="54" t="s">
        <v>6</v>
      </c>
      <c r="O3" s="55"/>
      <c r="P3" s="48" t="s">
        <v>13</v>
      </c>
      <c r="Q3" s="49"/>
      <c r="R3" s="50"/>
      <c r="S3" s="40" t="s">
        <v>16</v>
      </c>
      <c r="T3" s="41"/>
      <c r="U3" s="48" t="s">
        <v>13</v>
      </c>
      <c r="V3" s="49"/>
      <c r="W3" s="50"/>
      <c r="X3" s="66" t="s">
        <v>17</v>
      </c>
      <c r="Y3" s="67"/>
    </row>
    <row r="4" spans="1:25" ht="13" customHeight="1" thickBot="1" x14ac:dyDescent="0.3">
      <c r="A4" s="7" t="s">
        <v>1</v>
      </c>
      <c r="B4" s="8" t="s">
        <v>12</v>
      </c>
      <c r="C4" s="8" t="s">
        <v>2</v>
      </c>
      <c r="D4" s="8" t="s">
        <v>3</v>
      </c>
      <c r="E4" s="9" t="s">
        <v>4</v>
      </c>
      <c r="F4" s="7" t="s">
        <v>1</v>
      </c>
      <c r="G4" s="8" t="s">
        <v>12</v>
      </c>
      <c r="H4" s="8" t="s">
        <v>2</v>
      </c>
      <c r="I4" s="8" t="s">
        <v>3</v>
      </c>
      <c r="J4" s="9" t="s">
        <v>4</v>
      </c>
      <c r="K4" s="11" t="s">
        <v>1</v>
      </c>
      <c r="L4" s="12" t="s">
        <v>5</v>
      </c>
      <c r="M4" s="12" t="s">
        <v>2</v>
      </c>
      <c r="N4" s="12" t="s">
        <v>3</v>
      </c>
      <c r="O4" s="10" t="s">
        <v>12</v>
      </c>
      <c r="P4" s="11" t="s">
        <v>1</v>
      </c>
      <c r="Q4" s="12" t="s">
        <v>5</v>
      </c>
      <c r="R4" s="12" t="s">
        <v>2</v>
      </c>
      <c r="S4" s="12" t="s">
        <v>3</v>
      </c>
      <c r="T4" s="10" t="s">
        <v>12</v>
      </c>
      <c r="U4" s="11" t="s">
        <v>1</v>
      </c>
      <c r="V4" s="12" t="s">
        <v>5</v>
      </c>
      <c r="W4" s="12" t="s">
        <v>2</v>
      </c>
      <c r="X4" s="12" t="s">
        <v>3</v>
      </c>
      <c r="Y4" s="10" t="s">
        <v>12</v>
      </c>
    </row>
    <row r="5" spans="1:25" ht="13" customHeight="1" thickBot="1" x14ac:dyDescent="0.3">
      <c r="A5" s="20" t="s">
        <v>10</v>
      </c>
      <c r="B5" s="21" t="s">
        <v>9</v>
      </c>
      <c r="C5" s="21" t="s">
        <v>9</v>
      </c>
      <c r="D5" s="21" t="s">
        <v>10</v>
      </c>
      <c r="E5" s="22" t="s">
        <v>11</v>
      </c>
      <c r="F5" s="20" t="s">
        <v>10</v>
      </c>
      <c r="G5" s="21" t="s">
        <v>9</v>
      </c>
      <c r="H5" s="21" t="s">
        <v>9</v>
      </c>
      <c r="I5" s="21" t="s">
        <v>10</v>
      </c>
      <c r="J5" s="22" t="s">
        <v>11</v>
      </c>
      <c r="K5" s="20" t="s">
        <v>10</v>
      </c>
      <c r="L5" s="21" t="s">
        <v>10</v>
      </c>
      <c r="M5" s="21" t="s">
        <v>10</v>
      </c>
      <c r="N5" s="21" t="s">
        <v>10</v>
      </c>
      <c r="O5" s="22" t="s">
        <v>9</v>
      </c>
      <c r="P5" s="20" t="s">
        <v>10</v>
      </c>
      <c r="Q5" s="21" t="s">
        <v>9</v>
      </c>
      <c r="R5" s="21" t="s">
        <v>9</v>
      </c>
      <c r="S5" s="21" t="s">
        <v>10</v>
      </c>
      <c r="T5" s="22" t="s">
        <v>11</v>
      </c>
      <c r="U5" s="20" t="s">
        <v>10</v>
      </c>
      <c r="V5" s="21" t="s">
        <v>10</v>
      </c>
      <c r="W5" s="21" t="s">
        <v>10</v>
      </c>
      <c r="X5" s="21" t="s">
        <v>10</v>
      </c>
      <c r="Y5" s="22" t="s">
        <v>9</v>
      </c>
    </row>
    <row r="6" spans="1:25" ht="11.15" customHeight="1" x14ac:dyDescent="0.25">
      <c r="A6" s="37">
        <v>5</v>
      </c>
      <c r="B6" s="53">
        <v>6.9</v>
      </c>
      <c r="C6" s="1"/>
      <c r="D6" s="1"/>
      <c r="E6" s="2"/>
      <c r="F6" s="37">
        <v>5</v>
      </c>
      <c r="G6" s="53">
        <v>0.1</v>
      </c>
      <c r="H6" s="1"/>
      <c r="I6" s="1"/>
      <c r="J6" s="2"/>
      <c r="K6" s="37">
        <v>5</v>
      </c>
      <c r="L6" s="53">
        <v>11</v>
      </c>
      <c r="M6" s="1"/>
      <c r="N6" s="1"/>
      <c r="O6" s="2"/>
      <c r="P6" s="37">
        <v>5</v>
      </c>
      <c r="Q6" s="53">
        <v>0.01</v>
      </c>
      <c r="R6" s="1"/>
      <c r="S6" s="1"/>
      <c r="T6" s="2"/>
      <c r="U6" s="37">
        <v>5</v>
      </c>
      <c r="V6" s="53">
        <v>6</v>
      </c>
      <c r="W6" s="1"/>
      <c r="X6" s="1"/>
      <c r="Y6" s="2"/>
    </row>
    <row r="7" spans="1:25" ht="11.15" customHeight="1" x14ac:dyDescent="0.25">
      <c r="A7" s="38"/>
      <c r="B7" s="47"/>
      <c r="C7" s="42">
        <f>(B6+B8)/2</f>
        <v>6</v>
      </c>
      <c r="D7" s="42">
        <f>(A8-A6)</f>
        <v>7</v>
      </c>
      <c r="E7" s="44">
        <f>C7*D7</f>
        <v>42</v>
      </c>
      <c r="F7" s="38"/>
      <c r="G7" s="47"/>
      <c r="H7" s="42">
        <f t="shared" ref="H7:H16" si="0">(G6+G8)/2</f>
        <v>0.2</v>
      </c>
      <c r="I7" s="42">
        <f t="shared" ref="I7:I16" si="1">(F8-F6)</f>
        <v>7</v>
      </c>
      <c r="J7" s="44">
        <f t="shared" ref="J7" si="2">H7*I7</f>
        <v>1.4000000000000001</v>
      </c>
      <c r="K7" s="38"/>
      <c r="L7" s="47"/>
      <c r="M7" s="42">
        <f t="shared" ref="M7:M16" si="3">(L6+L8)/2</f>
        <v>11</v>
      </c>
      <c r="N7" s="42">
        <f t="shared" ref="N7:N16" si="4">(K8-K6)</f>
        <v>7</v>
      </c>
      <c r="O7" s="44">
        <f t="shared" ref="O7" si="5">M7*N7</f>
        <v>77</v>
      </c>
      <c r="P7" s="38"/>
      <c r="Q7" s="47"/>
      <c r="R7" s="42">
        <f t="shared" ref="R7:R16" si="6">(Q6+Q8)/2</f>
        <v>0.01</v>
      </c>
      <c r="S7" s="42">
        <f t="shared" ref="S7:S16" si="7">(P8-P6)</f>
        <v>7</v>
      </c>
      <c r="T7" s="44">
        <f t="shared" ref="T7" si="8">R7*S7</f>
        <v>7.0000000000000007E-2</v>
      </c>
      <c r="U7" s="38"/>
      <c r="V7" s="47"/>
      <c r="W7" s="42">
        <f t="shared" ref="W7:W16" si="9">(V6+V8)/2</f>
        <v>3</v>
      </c>
      <c r="X7" s="42">
        <f t="shared" ref="X7:X16" si="10">(U8-U6)</f>
        <v>7</v>
      </c>
      <c r="Y7" s="44">
        <f t="shared" ref="Y7" si="11">W7*X7</f>
        <v>21</v>
      </c>
    </row>
    <row r="8" spans="1:25" ht="11.15" customHeight="1" x14ac:dyDescent="0.25">
      <c r="A8" s="39">
        <v>12</v>
      </c>
      <c r="B8" s="46">
        <v>5.0999999999999996</v>
      </c>
      <c r="C8" s="43"/>
      <c r="D8" s="43"/>
      <c r="E8" s="45"/>
      <c r="F8" s="39">
        <v>12</v>
      </c>
      <c r="G8" s="46">
        <v>0.3</v>
      </c>
      <c r="H8" s="43"/>
      <c r="I8" s="43"/>
      <c r="J8" s="45"/>
      <c r="K8" s="39">
        <v>12</v>
      </c>
      <c r="L8" s="46">
        <v>11</v>
      </c>
      <c r="M8" s="43"/>
      <c r="N8" s="43"/>
      <c r="O8" s="45"/>
      <c r="P8" s="39">
        <v>12</v>
      </c>
      <c r="Q8" s="46">
        <v>0.01</v>
      </c>
      <c r="R8" s="43"/>
      <c r="S8" s="43"/>
      <c r="T8" s="45"/>
      <c r="U8" s="39">
        <v>12</v>
      </c>
      <c r="V8" s="46">
        <v>0</v>
      </c>
      <c r="W8" s="43"/>
      <c r="X8" s="43"/>
      <c r="Y8" s="45"/>
    </row>
    <row r="9" spans="1:25" ht="11.15" customHeight="1" x14ac:dyDescent="0.25">
      <c r="A9" s="38"/>
      <c r="B9" s="47"/>
      <c r="C9" s="42">
        <f>(B8+B10)/2</f>
        <v>4.9499999999999993</v>
      </c>
      <c r="D9" s="42">
        <f>(A10-A8)</f>
        <v>7</v>
      </c>
      <c r="E9" s="44">
        <f>C9*D9</f>
        <v>34.649999999999991</v>
      </c>
      <c r="F9" s="38"/>
      <c r="G9" s="47"/>
      <c r="H9" s="42">
        <f t="shared" ref="H9:H16" si="12">(G8+G10)/2</f>
        <v>0.5</v>
      </c>
      <c r="I9" s="42">
        <f t="shared" ref="I9:I16" si="13">(F10-F8)</f>
        <v>7</v>
      </c>
      <c r="J9" s="44">
        <f t="shared" ref="J9" si="14">H9*I9</f>
        <v>3.5</v>
      </c>
      <c r="K9" s="38"/>
      <c r="L9" s="47"/>
      <c r="M9" s="42">
        <f t="shared" ref="M9:M16" si="15">(L8+L10)/2</f>
        <v>12.4</v>
      </c>
      <c r="N9" s="42">
        <f t="shared" ref="N9:N16" si="16">(K10-K8)</f>
        <v>7</v>
      </c>
      <c r="O9" s="44">
        <f t="shared" ref="O9" si="17">M9*N9</f>
        <v>86.8</v>
      </c>
      <c r="P9" s="38"/>
      <c r="Q9" s="47"/>
      <c r="R9" s="42">
        <f t="shared" ref="R9:R16" si="18">(Q8+Q10)/2</f>
        <v>0.01</v>
      </c>
      <c r="S9" s="42">
        <f t="shared" ref="S9:S16" si="19">(P10-P8)</f>
        <v>7</v>
      </c>
      <c r="T9" s="44">
        <f t="shared" ref="T9" si="20">R9*S9</f>
        <v>7.0000000000000007E-2</v>
      </c>
      <c r="U9" s="38"/>
      <c r="V9" s="47"/>
      <c r="W9" s="42">
        <f t="shared" ref="W9:W16" si="21">(V8+V10)/2</f>
        <v>0</v>
      </c>
      <c r="X9" s="42">
        <f t="shared" ref="X9:X16" si="22">(U10-U8)</f>
        <v>7</v>
      </c>
      <c r="Y9" s="44">
        <f t="shared" ref="Y9" si="23">W9*X9</f>
        <v>0</v>
      </c>
    </row>
    <row r="10" spans="1:25" ht="11.15" customHeight="1" x14ac:dyDescent="0.25">
      <c r="A10" s="39">
        <v>19</v>
      </c>
      <c r="B10" s="46">
        <v>4.8</v>
      </c>
      <c r="C10" s="43"/>
      <c r="D10" s="43"/>
      <c r="E10" s="45"/>
      <c r="F10" s="39">
        <v>19</v>
      </c>
      <c r="G10" s="46">
        <v>0.7</v>
      </c>
      <c r="H10" s="43"/>
      <c r="I10" s="43"/>
      <c r="J10" s="45"/>
      <c r="K10" s="39">
        <v>19</v>
      </c>
      <c r="L10" s="46">
        <v>13.8</v>
      </c>
      <c r="M10" s="43"/>
      <c r="N10" s="43"/>
      <c r="O10" s="45"/>
      <c r="P10" s="39">
        <v>19</v>
      </c>
      <c r="Q10" s="46">
        <v>0.01</v>
      </c>
      <c r="R10" s="43"/>
      <c r="S10" s="43"/>
      <c r="T10" s="45"/>
      <c r="U10" s="39">
        <v>19</v>
      </c>
      <c r="V10" s="46">
        <v>0</v>
      </c>
      <c r="W10" s="43"/>
      <c r="X10" s="43"/>
      <c r="Y10" s="45"/>
    </row>
    <row r="11" spans="1:25" ht="11.15" customHeight="1" x14ac:dyDescent="0.25">
      <c r="A11" s="38"/>
      <c r="B11" s="47"/>
      <c r="C11" s="42">
        <f>(B10+B12)/2</f>
        <v>3.2</v>
      </c>
      <c r="D11" s="42">
        <f>(A12-A10)</f>
        <v>6.8939999999999984</v>
      </c>
      <c r="E11" s="44">
        <f>C11*D11</f>
        <v>22.060799999999997</v>
      </c>
      <c r="F11" s="38"/>
      <c r="G11" s="47"/>
      <c r="H11" s="42">
        <f t="shared" ref="H11:H16" si="24">(G10+G12)/2</f>
        <v>1</v>
      </c>
      <c r="I11" s="42">
        <f t="shared" ref="I11:I16" si="25">(F12-F10)</f>
        <v>6.8939999999999984</v>
      </c>
      <c r="J11" s="44">
        <f t="shared" ref="J11" si="26">H11*I11</f>
        <v>6.8939999999999984</v>
      </c>
      <c r="K11" s="38"/>
      <c r="L11" s="47"/>
      <c r="M11" s="42">
        <f t="shared" ref="M11:M16" si="27">(L10+L12)/2</f>
        <v>9.4</v>
      </c>
      <c r="N11" s="42">
        <f t="shared" ref="N11:N16" si="28">(K12-K10)</f>
        <v>6.8939999999999984</v>
      </c>
      <c r="O11" s="44">
        <f t="shared" ref="O11" si="29">M11*N11</f>
        <v>64.803599999999989</v>
      </c>
      <c r="P11" s="38"/>
      <c r="Q11" s="47"/>
      <c r="R11" s="42">
        <f t="shared" ref="R11:R16" si="30">(Q10+Q12)/2</f>
        <v>0.01</v>
      </c>
      <c r="S11" s="42">
        <f t="shared" ref="S11:S16" si="31">(P12-P10)</f>
        <v>6.8939999999999984</v>
      </c>
      <c r="T11" s="44">
        <f t="shared" ref="T11" si="32">R11*S11</f>
        <v>6.8939999999999987E-2</v>
      </c>
      <c r="U11" s="38"/>
      <c r="V11" s="47"/>
      <c r="W11" s="42">
        <f t="shared" ref="W11:W16" si="33">(V10+V12)/2</f>
        <v>0</v>
      </c>
      <c r="X11" s="42">
        <f t="shared" ref="X11:X16" si="34">(U12-U10)</f>
        <v>6.8939999999999984</v>
      </c>
      <c r="Y11" s="44">
        <f t="shared" ref="Y11" si="35">W11*X11</f>
        <v>0</v>
      </c>
    </row>
    <row r="12" spans="1:25" ht="11.15" customHeight="1" x14ac:dyDescent="0.25">
      <c r="A12" s="39">
        <v>25.893999999999998</v>
      </c>
      <c r="B12" s="46">
        <v>1.6</v>
      </c>
      <c r="C12" s="43"/>
      <c r="D12" s="43"/>
      <c r="E12" s="45"/>
      <c r="F12" s="39">
        <v>25.893999999999998</v>
      </c>
      <c r="G12" s="46">
        <v>1.3</v>
      </c>
      <c r="H12" s="43"/>
      <c r="I12" s="43"/>
      <c r="J12" s="45"/>
      <c r="K12" s="39">
        <v>25.893999999999998</v>
      </c>
      <c r="L12" s="46">
        <v>5</v>
      </c>
      <c r="M12" s="43"/>
      <c r="N12" s="43"/>
      <c r="O12" s="45"/>
      <c r="P12" s="39">
        <v>25.893999999999998</v>
      </c>
      <c r="Q12" s="46">
        <v>0.01</v>
      </c>
      <c r="R12" s="43"/>
      <c r="S12" s="43"/>
      <c r="T12" s="45"/>
      <c r="U12" s="39">
        <v>25.893999999999998</v>
      </c>
      <c r="V12" s="46">
        <v>0</v>
      </c>
      <c r="W12" s="43"/>
      <c r="X12" s="43"/>
      <c r="Y12" s="45"/>
    </row>
    <row r="13" spans="1:25" ht="11.15" customHeight="1" x14ac:dyDescent="0.25">
      <c r="A13" s="38"/>
      <c r="B13" s="47"/>
      <c r="C13" s="42">
        <f>(B12+B14)/2</f>
        <v>2.2999999999999998</v>
      </c>
      <c r="D13" s="42">
        <f>(A14-A12)</f>
        <v>7.6060000000000016</v>
      </c>
      <c r="E13" s="44">
        <f>C13*D13</f>
        <v>17.493800000000004</v>
      </c>
      <c r="F13" s="38"/>
      <c r="G13" s="47"/>
      <c r="H13" s="42">
        <f t="shared" ref="H13:H16" si="36">(G12+G14)/2</f>
        <v>1.7000000000000002</v>
      </c>
      <c r="I13" s="42">
        <f t="shared" ref="I13:I16" si="37">(F14-F12)</f>
        <v>7.6060000000000016</v>
      </c>
      <c r="J13" s="44">
        <f t="shared" ref="J13" si="38">H13*I13</f>
        <v>12.930200000000005</v>
      </c>
      <c r="K13" s="38"/>
      <c r="L13" s="47"/>
      <c r="M13" s="42">
        <f t="shared" ref="M13:M16" si="39">(L12+L14)/2</f>
        <v>7.25</v>
      </c>
      <c r="N13" s="42">
        <f t="shared" ref="N13:N16" si="40">(K14-K12)</f>
        <v>7.6060000000000016</v>
      </c>
      <c r="O13" s="44">
        <f t="shared" ref="O13" si="41">M13*N13</f>
        <v>55.14350000000001</v>
      </c>
      <c r="P13" s="38"/>
      <c r="Q13" s="47"/>
      <c r="R13" s="42">
        <f t="shared" ref="R13:R16" si="42">(Q12+Q14)/2</f>
        <v>0.01</v>
      </c>
      <c r="S13" s="42">
        <f t="shared" ref="S13:S16" si="43">(P14-P12)</f>
        <v>7.6060000000000016</v>
      </c>
      <c r="T13" s="44">
        <f t="shared" ref="T13" si="44">R13*S13</f>
        <v>7.6060000000000016E-2</v>
      </c>
      <c r="U13" s="38"/>
      <c r="V13" s="47"/>
      <c r="W13" s="42">
        <f t="shared" ref="W13:W16" si="45">(V12+V14)/2</f>
        <v>0</v>
      </c>
      <c r="X13" s="42">
        <f t="shared" ref="X13:X16" si="46">(U14-U12)</f>
        <v>7.6060000000000016</v>
      </c>
      <c r="Y13" s="44">
        <f t="shared" ref="Y13" si="47">W13*X13</f>
        <v>0</v>
      </c>
    </row>
    <row r="14" spans="1:25" ht="11.15" customHeight="1" x14ac:dyDescent="0.25">
      <c r="A14" s="39">
        <v>33.5</v>
      </c>
      <c r="B14" s="46">
        <v>3</v>
      </c>
      <c r="C14" s="43"/>
      <c r="D14" s="43"/>
      <c r="E14" s="45"/>
      <c r="F14" s="39">
        <v>33.5</v>
      </c>
      <c r="G14" s="46">
        <v>2.1</v>
      </c>
      <c r="H14" s="43"/>
      <c r="I14" s="43"/>
      <c r="J14" s="45"/>
      <c r="K14" s="39">
        <v>33.5</v>
      </c>
      <c r="L14" s="46">
        <v>9.5</v>
      </c>
      <c r="M14" s="43"/>
      <c r="N14" s="43"/>
      <c r="O14" s="45"/>
      <c r="P14" s="39">
        <v>33.5</v>
      </c>
      <c r="Q14" s="46">
        <v>0.01</v>
      </c>
      <c r="R14" s="43"/>
      <c r="S14" s="43"/>
      <c r="T14" s="45"/>
      <c r="U14" s="39">
        <v>33.5</v>
      </c>
      <c r="V14" s="46">
        <v>0</v>
      </c>
      <c r="W14" s="43"/>
      <c r="X14" s="43"/>
      <c r="Y14" s="45"/>
    </row>
    <row r="15" spans="1:25" ht="11.15" customHeight="1" x14ac:dyDescent="0.25">
      <c r="A15" s="38"/>
      <c r="B15" s="47"/>
      <c r="C15" s="42">
        <f>(B14+B16)/2</f>
        <v>2.6</v>
      </c>
      <c r="D15" s="42">
        <f>(A16-A14)</f>
        <v>6.5</v>
      </c>
      <c r="E15" s="44">
        <f>C15*D15</f>
        <v>16.900000000000002</v>
      </c>
      <c r="F15" s="38"/>
      <c r="G15" s="47"/>
      <c r="H15" s="42">
        <f t="shared" ref="H15:H16" si="48">(G14+G16)/2</f>
        <v>1.875</v>
      </c>
      <c r="I15" s="42">
        <f t="shared" ref="I15:I16" si="49">(F16-F14)</f>
        <v>6.5</v>
      </c>
      <c r="J15" s="44">
        <f t="shared" ref="J15" si="50">H15*I15</f>
        <v>12.1875</v>
      </c>
      <c r="K15" s="38"/>
      <c r="L15" s="47"/>
      <c r="M15" s="42">
        <f t="shared" ref="M15:M16" si="51">(L14+L16)/2</f>
        <v>9.1</v>
      </c>
      <c r="N15" s="42">
        <f t="shared" ref="N15:N16" si="52">(K16-K14)</f>
        <v>6.5</v>
      </c>
      <c r="O15" s="44">
        <f t="shared" ref="O15" si="53">M15*N15</f>
        <v>59.15</v>
      </c>
      <c r="P15" s="38"/>
      <c r="Q15" s="47"/>
      <c r="R15" s="42">
        <f t="shared" ref="R15:R16" si="54">(Q14+Q16)/2</f>
        <v>0.01</v>
      </c>
      <c r="S15" s="42">
        <f t="shared" ref="S15:S16" si="55">(P16-P14)</f>
        <v>6.5</v>
      </c>
      <c r="T15" s="44">
        <f t="shared" ref="T15" si="56">R15*S15</f>
        <v>6.5000000000000002E-2</v>
      </c>
      <c r="U15" s="38"/>
      <c r="V15" s="47"/>
      <c r="W15" s="42">
        <f t="shared" ref="W15:W16" si="57">(V14+V16)/2</f>
        <v>0</v>
      </c>
      <c r="X15" s="42">
        <f t="shared" ref="X15:X16" si="58">(U16-U14)</f>
        <v>6.5</v>
      </c>
      <c r="Y15" s="44">
        <f t="shared" ref="Y15" si="59">W15*X15</f>
        <v>0</v>
      </c>
    </row>
    <row r="16" spans="1:25" ht="11.15" customHeight="1" x14ac:dyDescent="0.25">
      <c r="A16" s="39">
        <v>40</v>
      </c>
      <c r="B16" s="46">
        <v>2.2000000000000002</v>
      </c>
      <c r="C16" s="43"/>
      <c r="D16" s="43"/>
      <c r="E16" s="45"/>
      <c r="F16" s="39">
        <v>40</v>
      </c>
      <c r="G16" s="46">
        <v>1.65</v>
      </c>
      <c r="H16" s="43"/>
      <c r="I16" s="43"/>
      <c r="J16" s="45"/>
      <c r="K16" s="39">
        <v>40</v>
      </c>
      <c r="L16" s="46">
        <v>8.6999999999999993</v>
      </c>
      <c r="M16" s="43"/>
      <c r="N16" s="43"/>
      <c r="O16" s="45"/>
      <c r="P16" s="39">
        <v>40</v>
      </c>
      <c r="Q16" s="46">
        <v>0.01</v>
      </c>
      <c r="R16" s="43"/>
      <c r="S16" s="43"/>
      <c r="T16" s="45"/>
      <c r="U16" s="39">
        <v>40</v>
      </c>
      <c r="V16" s="46">
        <v>0</v>
      </c>
      <c r="W16" s="43"/>
      <c r="X16" s="43"/>
      <c r="Y16" s="45"/>
    </row>
    <row r="17" spans="1:25" ht="11.15" customHeight="1" x14ac:dyDescent="0.25">
      <c r="A17" s="38"/>
      <c r="B17" s="47"/>
      <c r="C17" s="42">
        <f>(B16+B18)/2</f>
        <v>3.05</v>
      </c>
      <c r="D17" s="42">
        <f>(A18-A16)</f>
        <v>6</v>
      </c>
      <c r="E17" s="44">
        <f>C17*D17</f>
        <v>18.299999999999997</v>
      </c>
      <c r="F17" s="38"/>
      <c r="G17" s="47"/>
      <c r="H17" s="42">
        <f>(G16+G18)/2</f>
        <v>1.1749999999999998</v>
      </c>
      <c r="I17" s="42">
        <f>(F18-F16)</f>
        <v>6</v>
      </c>
      <c r="J17" s="44">
        <f>H17*I17</f>
        <v>7.0499999999999989</v>
      </c>
      <c r="K17" s="38"/>
      <c r="L17" s="47"/>
      <c r="M17" s="42">
        <f>(L16+L18)/2</f>
        <v>11.75</v>
      </c>
      <c r="N17" s="42">
        <f>(K18-K16)</f>
        <v>6</v>
      </c>
      <c r="O17" s="44">
        <f>M17*N17</f>
        <v>70.5</v>
      </c>
      <c r="P17" s="38"/>
      <c r="Q17" s="47"/>
      <c r="R17" s="42">
        <f>(Q16+Q18)/2</f>
        <v>0.20500000000000002</v>
      </c>
      <c r="S17" s="42">
        <f>(P18-P16)</f>
        <v>6</v>
      </c>
      <c r="T17" s="44">
        <f>R17*S17</f>
        <v>1.23</v>
      </c>
      <c r="U17" s="38"/>
      <c r="V17" s="47"/>
      <c r="W17" s="42">
        <f>(V16+V18)/2</f>
        <v>0.5</v>
      </c>
      <c r="X17" s="42">
        <f>(U18-U16)</f>
        <v>6</v>
      </c>
      <c r="Y17" s="44">
        <f>W17*X17</f>
        <v>3</v>
      </c>
    </row>
    <row r="18" spans="1:25" ht="11.15" customHeight="1" x14ac:dyDescent="0.25">
      <c r="A18" s="39">
        <v>46</v>
      </c>
      <c r="B18" s="46">
        <v>3.9</v>
      </c>
      <c r="C18" s="43"/>
      <c r="D18" s="43"/>
      <c r="E18" s="45"/>
      <c r="F18" s="39">
        <v>46</v>
      </c>
      <c r="G18" s="46">
        <v>0.7</v>
      </c>
      <c r="H18" s="43"/>
      <c r="I18" s="43"/>
      <c r="J18" s="45"/>
      <c r="K18" s="39">
        <v>46</v>
      </c>
      <c r="L18" s="46">
        <v>14.8</v>
      </c>
      <c r="M18" s="43"/>
      <c r="N18" s="43"/>
      <c r="O18" s="45"/>
      <c r="P18" s="39">
        <v>46</v>
      </c>
      <c r="Q18" s="46">
        <v>0.4</v>
      </c>
      <c r="R18" s="43"/>
      <c r="S18" s="43"/>
      <c r="T18" s="45"/>
      <c r="U18" s="39">
        <v>46</v>
      </c>
      <c r="V18" s="46">
        <v>1</v>
      </c>
      <c r="W18" s="43"/>
      <c r="X18" s="43"/>
      <c r="Y18" s="45"/>
    </row>
    <row r="19" spans="1:25" ht="11.15" customHeight="1" x14ac:dyDescent="0.25">
      <c r="A19" s="38"/>
      <c r="B19" s="47"/>
      <c r="C19" s="42">
        <f>(B18+B20)/2</f>
        <v>1.95</v>
      </c>
      <c r="D19" s="42">
        <f>(A20-A18)</f>
        <v>4.5</v>
      </c>
      <c r="E19" s="44">
        <f>C19*D19</f>
        <v>8.7750000000000004</v>
      </c>
      <c r="F19" s="38"/>
      <c r="G19" s="47"/>
      <c r="H19" s="42">
        <f>(G18+G20)/2</f>
        <v>0.64999999999999991</v>
      </c>
      <c r="I19" s="42">
        <f>(F20-F18)</f>
        <v>4.5</v>
      </c>
      <c r="J19" s="44">
        <f>H19*I19</f>
        <v>2.9249999999999998</v>
      </c>
      <c r="K19" s="38"/>
      <c r="L19" s="47"/>
      <c r="M19" s="42">
        <f>(L18+L20)/2</f>
        <v>13.65</v>
      </c>
      <c r="N19" s="42">
        <f>(K20-K18)</f>
        <v>4.5</v>
      </c>
      <c r="O19" s="44">
        <f>M19*N19</f>
        <v>61.425000000000004</v>
      </c>
      <c r="P19" s="38"/>
      <c r="Q19" s="47"/>
      <c r="R19" s="42">
        <f>(Q18+Q20)/2</f>
        <v>0.4</v>
      </c>
      <c r="S19" s="42">
        <f>(P20-P18)</f>
        <v>4.5</v>
      </c>
      <c r="T19" s="44">
        <f>R19*S19</f>
        <v>1.8</v>
      </c>
      <c r="U19" s="38"/>
      <c r="V19" s="47"/>
      <c r="W19" s="42">
        <f>(V18+V20)/2</f>
        <v>5</v>
      </c>
      <c r="X19" s="42">
        <f>(U20-U18)</f>
        <v>4.5</v>
      </c>
      <c r="Y19" s="44">
        <f>W19*X19</f>
        <v>22.5</v>
      </c>
    </row>
    <row r="20" spans="1:25" ht="11.15" customHeight="1" x14ac:dyDescent="0.25">
      <c r="A20" s="39">
        <v>50.5</v>
      </c>
      <c r="B20" s="46">
        <v>0</v>
      </c>
      <c r="C20" s="43"/>
      <c r="D20" s="43"/>
      <c r="E20" s="45"/>
      <c r="F20" s="39">
        <v>50.5</v>
      </c>
      <c r="G20" s="46">
        <v>0.6</v>
      </c>
      <c r="H20" s="43"/>
      <c r="I20" s="43"/>
      <c r="J20" s="45"/>
      <c r="K20" s="39">
        <v>50.5</v>
      </c>
      <c r="L20" s="46">
        <v>12.5</v>
      </c>
      <c r="M20" s="43"/>
      <c r="N20" s="43"/>
      <c r="O20" s="45"/>
      <c r="P20" s="39">
        <v>50.5</v>
      </c>
      <c r="Q20" s="46">
        <v>0.4</v>
      </c>
      <c r="R20" s="43"/>
      <c r="S20" s="43"/>
      <c r="T20" s="45"/>
      <c r="U20" s="39">
        <v>50.5</v>
      </c>
      <c r="V20" s="46">
        <v>9</v>
      </c>
      <c r="W20" s="43"/>
      <c r="X20" s="43"/>
      <c r="Y20" s="45"/>
    </row>
    <row r="21" spans="1:25" ht="11.15" customHeight="1" x14ac:dyDescent="0.25">
      <c r="A21" s="38"/>
      <c r="B21" s="47"/>
      <c r="C21" s="42">
        <f>(B20+B22)/2</f>
        <v>0</v>
      </c>
      <c r="D21" s="42">
        <f>(A22-A20)</f>
        <v>2</v>
      </c>
      <c r="E21" s="44">
        <f>C21*D21</f>
        <v>0</v>
      </c>
      <c r="F21" s="38"/>
      <c r="G21" s="47"/>
      <c r="H21" s="42">
        <f>(G20+G22)/2</f>
        <v>0.42499999999999999</v>
      </c>
      <c r="I21" s="42">
        <f>(F22-F20)</f>
        <v>2</v>
      </c>
      <c r="J21" s="44">
        <f>H21*I21</f>
        <v>0.85</v>
      </c>
      <c r="K21" s="38"/>
      <c r="L21" s="47"/>
      <c r="M21" s="42">
        <f>(L20+L22)/2</f>
        <v>13.2</v>
      </c>
      <c r="N21" s="42">
        <f>(K22-K20)</f>
        <v>2</v>
      </c>
      <c r="O21" s="44">
        <f>M21*N21</f>
        <v>26.4</v>
      </c>
      <c r="P21" s="38"/>
      <c r="Q21" s="47"/>
      <c r="R21" s="42">
        <f>(Q20+Q22)/2</f>
        <v>0.36499999999999999</v>
      </c>
      <c r="S21" s="42">
        <f>(P22-P20)</f>
        <v>2</v>
      </c>
      <c r="T21" s="44">
        <f>R21*S21</f>
        <v>0.73</v>
      </c>
      <c r="U21" s="38"/>
      <c r="V21" s="47"/>
      <c r="W21" s="42">
        <f>(V20+V22)/2</f>
        <v>11.5</v>
      </c>
      <c r="X21" s="42">
        <f>(U22-U20)</f>
        <v>2</v>
      </c>
      <c r="Y21" s="44">
        <f>W21*X21</f>
        <v>23</v>
      </c>
    </row>
    <row r="22" spans="1:25" s="18" customFormat="1" ht="11.15" customHeight="1" x14ac:dyDescent="0.25">
      <c r="A22" s="39">
        <v>52.5</v>
      </c>
      <c r="B22" s="46">
        <v>0</v>
      </c>
      <c r="C22" s="43"/>
      <c r="D22" s="43"/>
      <c r="E22" s="45"/>
      <c r="F22" s="39">
        <v>52.5</v>
      </c>
      <c r="G22" s="46">
        <v>0.25</v>
      </c>
      <c r="H22" s="43"/>
      <c r="I22" s="43"/>
      <c r="J22" s="45"/>
      <c r="K22" s="39">
        <v>52.5</v>
      </c>
      <c r="L22" s="46">
        <v>13.9</v>
      </c>
      <c r="M22" s="43"/>
      <c r="N22" s="43"/>
      <c r="O22" s="45"/>
      <c r="P22" s="39">
        <v>52.5</v>
      </c>
      <c r="Q22" s="46">
        <v>0.33</v>
      </c>
      <c r="R22" s="43"/>
      <c r="S22" s="43"/>
      <c r="T22" s="45"/>
      <c r="U22" s="39">
        <v>52.5</v>
      </c>
      <c r="V22" s="46">
        <v>14</v>
      </c>
      <c r="W22" s="43"/>
      <c r="X22" s="43"/>
      <c r="Y22" s="45"/>
    </row>
    <row r="23" spans="1:25" s="18" customFormat="1" ht="11.15" customHeight="1" x14ac:dyDescent="0.25">
      <c r="A23" s="38"/>
      <c r="B23" s="47"/>
      <c r="C23" s="30"/>
      <c r="D23" s="30"/>
      <c r="E23" s="31"/>
      <c r="F23" s="38"/>
      <c r="G23" s="47"/>
      <c r="H23" s="30"/>
      <c r="I23" s="30"/>
      <c r="J23" s="31"/>
      <c r="K23" s="38"/>
      <c r="L23" s="47"/>
      <c r="M23" s="30"/>
      <c r="N23" s="30"/>
      <c r="O23" s="31"/>
      <c r="P23" s="38"/>
      <c r="Q23" s="47"/>
      <c r="R23" s="30"/>
      <c r="S23" s="30"/>
      <c r="T23" s="31"/>
      <c r="U23" s="38"/>
      <c r="V23" s="47"/>
      <c r="W23" s="30"/>
      <c r="X23" s="30"/>
      <c r="Y23" s="31"/>
    </row>
    <row r="24" spans="1:25" ht="13.5" thickBot="1" x14ac:dyDescent="0.35">
      <c r="A24" s="33"/>
      <c r="B24" s="4"/>
      <c r="C24" s="5"/>
      <c r="D24" s="5"/>
      <c r="E24" s="5"/>
      <c r="F24" s="33"/>
      <c r="G24" s="4"/>
      <c r="H24" s="5"/>
      <c r="I24" s="5"/>
      <c r="J24" s="5"/>
      <c r="K24" s="33"/>
      <c r="L24" s="4"/>
      <c r="M24" s="6"/>
      <c r="N24" s="6"/>
      <c r="O24" s="6"/>
      <c r="P24" s="33"/>
      <c r="Q24" s="4"/>
      <c r="R24" s="6"/>
      <c r="S24" s="6"/>
      <c r="T24" s="6"/>
      <c r="U24" s="33"/>
      <c r="V24" s="4"/>
      <c r="W24" s="6"/>
      <c r="X24" s="6"/>
      <c r="Y24" s="6"/>
    </row>
    <row r="25" spans="1:25" ht="13.5" thickBot="1" x14ac:dyDescent="0.35">
      <c r="A25" s="33"/>
      <c r="B25" s="4"/>
      <c r="C25" s="5"/>
      <c r="D25" s="13" t="s">
        <v>7</v>
      </c>
      <c r="E25" s="25">
        <f>SUM(E7:E23)*1.1</f>
        <v>176.19756000000004</v>
      </c>
      <c r="F25" s="33"/>
      <c r="G25" s="4"/>
      <c r="H25" s="5"/>
      <c r="I25" s="13" t="s">
        <v>7</v>
      </c>
      <c r="J25" s="23">
        <f>SUM(J7:J23)*1.1</f>
        <v>52.510370000000002</v>
      </c>
      <c r="K25" s="33"/>
      <c r="L25" s="19" t="s">
        <v>8</v>
      </c>
      <c r="M25" s="6"/>
      <c r="N25" s="16" t="s">
        <v>7</v>
      </c>
      <c r="O25" s="15">
        <f>SUM(O7:O23)*1.05</f>
        <v>526.28320499999995</v>
      </c>
      <c r="P25" s="58"/>
      <c r="Q25" s="59"/>
      <c r="R25" s="59"/>
      <c r="S25" s="16" t="s">
        <v>7</v>
      </c>
      <c r="T25" s="14">
        <f>SUM(T7:T23)*1.1</f>
        <v>4.5209999999999999</v>
      </c>
      <c r="U25" s="33"/>
      <c r="V25" s="19" t="s">
        <v>8</v>
      </c>
      <c r="W25" s="6"/>
      <c r="X25" s="16" t="s">
        <v>7</v>
      </c>
      <c r="Y25" s="68">
        <f>SUM(Y7:Y23)*1.1</f>
        <v>76.45</v>
      </c>
    </row>
    <row r="26" spans="1:25" ht="13" x14ac:dyDescent="0.3">
      <c r="A26" s="33"/>
      <c r="B26" s="4"/>
      <c r="C26" s="5"/>
      <c r="D26" s="5"/>
      <c r="E26" s="5"/>
      <c r="F26" s="33"/>
      <c r="G26" s="4"/>
      <c r="H26" s="5"/>
      <c r="I26" s="5"/>
      <c r="J26" s="5"/>
      <c r="K26" s="33"/>
      <c r="L26" s="4"/>
      <c r="M26" s="6"/>
      <c r="N26" s="6"/>
      <c r="O26" s="6"/>
      <c r="P26" s="33"/>
      <c r="Q26" s="4"/>
      <c r="R26" s="6"/>
      <c r="S26" s="6"/>
      <c r="T26" s="6"/>
    </row>
    <row r="27" spans="1:25" ht="13" x14ac:dyDescent="0.3">
      <c r="A27" s="33"/>
      <c r="B27" s="4"/>
      <c r="C27" s="5"/>
      <c r="D27" s="5"/>
      <c r="E27" s="5"/>
      <c r="F27" s="17"/>
      <c r="G27" s="4"/>
      <c r="H27" s="5"/>
      <c r="I27" s="5"/>
      <c r="J27" s="5"/>
      <c r="K27" s="33"/>
      <c r="N27" s="6"/>
      <c r="O27" s="6"/>
      <c r="P27" s="33"/>
      <c r="R27" s="6"/>
      <c r="S27" s="6"/>
      <c r="T27" s="6"/>
    </row>
    <row r="28" spans="1:25" ht="13" x14ac:dyDescent="0.3">
      <c r="A28" s="33"/>
      <c r="B28" s="4"/>
      <c r="C28" s="5"/>
      <c r="D28" s="5"/>
      <c r="E28" s="5"/>
      <c r="F28" s="17"/>
      <c r="G28" s="4"/>
      <c r="H28" s="5"/>
      <c r="I28" s="5"/>
      <c r="J28" s="5"/>
      <c r="K28" s="33"/>
      <c r="L28" s="4"/>
      <c r="M28" s="6"/>
      <c r="N28" s="6"/>
      <c r="O28" s="6"/>
      <c r="P28" s="33"/>
      <c r="Q28" s="4"/>
      <c r="R28" s="6"/>
      <c r="S28" s="6"/>
      <c r="T28" s="6"/>
    </row>
  </sheetData>
  <mergeCells count="222">
    <mergeCell ref="P22:P23"/>
    <mergeCell ref="Q22:Q23"/>
    <mergeCell ref="U22:U23"/>
    <mergeCell ref="V22:V23"/>
    <mergeCell ref="P25:R25"/>
    <mergeCell ref="T21:T22"/>
    <mergeCell ref="W21:W22"/>
    <mergeCell ref="X21:X22"/>
    <mergeCell ref="Y21:Y22"/>
    <mergeCell ref="A22:A23"/>
    <mergeCell ref="B22:B23"/>
    <mergeCell ref="F22:F23"/>
    <mergeCell ref="G22:G23"/>
    <mergeCell ref="K22:K23"/>
    <mergeCell ref="L22:L23"/>
    <mergeCell ref="U20:U21"/>
    <mergeCell ref="V20:V21"/>
    <mergeCell ref="C21:C22"/>
    <mergeCell ref="D21:D22"/>
    <mergeCell ref="E21:E22"/>
    <mergeCell ref="H21:H22"/>
    <mergeCell ref="I21:I22"/>
    <mergeCell ref="J21:J22"/>
    <mergeCell ref="M21:M22"/>
    <mergeCell ref="N21:N22"/>
    <mergeCell ref="W19:W20"/>
    <mergeCell ref="X19:X20"/>
    <mergeCell ref="Y19:Y20"/>
    <mergeCell ref="A20:A21"/>
    <mergeCell ref="B20:B21"/>
    <mergeCell ref="F20:F21"/>
    <mergeCell ref="G20:G21"/>
    <mergeCell ref="K20:K21"/>
    <mergeCell ref="L20:L21"/>
    <mergeCell ref="P20:P21"/>
    <mergeCell ref="M19:M20"/>
    <mergeCell ref="N19:N20"/>
    <mergeCell ref="O19:O20"/>
    <mergeCell ref="R19:R20"/>
    <mergeCell ref="S19:S20"/>
    <mergeCell ref="T19:T20"/>
    <mergeCell ref="Q20:Q21"/>
    <mergeCell ref="O21:O22"/>
    <mergeCell ref="R21:R22"/>
    <mergeCell ref="S21:S22"/>
    <mergeCell ref="P18:P19"/>
    <mergeCell ref="Q18:Q19"/>
    <mergeCell ref="U18:U19"/>
    <mergeCell ref="V18:V19"/>
    <mergeCell ref="C19:C20"/>
    <mergeCell ref="D19:D20"/>
    <mergeCell ref="E19:E20"/>
    <mergeCell ref="H19:H20"/>
    <mergeCell ref="I19:I20"/>
    <mergeCell ref="J19:J20"/>
    <mergeCell ref="T17:T18"/>
    <mergeCell ref="W17:W18"/>
    <mergeCell ref="X17:X18"/>
    <mergeCell ref="Y17:Y18"/>
    <mergeCell ref="A18:A19"/>
    <mergeCell ref="B18:B19"/>
    <mergeCell ref="F18:F19"/>
    <mergeCell ref="G18:G19"/>
    <mergeCell ref="K18:K19"/>
    <mergeCell ref="L18:L19"/>
    <mergeCell ref="U16:U17"/>
    <mergeCell ref="V16:V17"/>
    <mergeCell ref="C17:C18"/>
    <mergeCell ref="D17:D18"/>
    <mergeCell ref="E17:E18"/>
    <mergeCell ref="H17:H18"/>
    <mergeCell ref="I17:I18"/>
    <mergeCell ref="J17:J18"/>
    <mergeCell ref="M17:M18"/>
    <mergeCell ref="N17:N18"/>
    <mergeCell ref="W15:W16"/>
    <mergeCell ref="X15:X16"/>
    <mergeCell ref="Y15:Y16"/>
    <mergeCell ref="A16:A17"/>
    <mergeCell ref="B16:B17"/>
    <mergeCell ref="F16:F17"/>
    <mergeCell ref="G16:G17"/>
    <mergeCell ref="K16:K17"/>
    <mergeCell ref="L16:L17"/>
    <mergeCell ref="P16:P17"/>
    <mergeCell ref="M15:M16"/>
    <mergeCell ref="N15:N16"/>
    <mergeCell ref="O15:O16"/>
    <mergeCell ref="R15:R16"/>
    <mergeCell ref="S15:S16"/>
    <mergeCell ref="T15:T16"/>
    <mergeCell ref="Q16:Q17"/>
    <mergeCell ref="O17:O18"/>
    <mergeCell ref="R17:R18"/>
    <mergeCell ref="S17:S18"/>
    <mergeCell ref="P14:P15"/>
    <mergeCell ref="Q14:Q15"/>
    <mergeCell ref="U14:U15"/>
    <mergeCell ref="V14:V15"/>
    <mergeCell ref="C15:C16"/>
    <mergeCell ref="D15:D16"/>
    <mergeCell ref="E15:E16"/>
    <mergeCell ref="H15:H16"/>
    <mergeCell ref="I15:I16"/>
    <mergeCell ref="J15:J16"/>
    <mergeCell ref="T13:T14"/>
    <mergeCell ref="W13:W14"/>
    <mergeCell ref="X13:X14"/>
    <mergeCell ref="Y13:Y14"/>
    <mergeCell ref="A14:A15"/>
    <mergeCell ref="B14:B15"/>
    <mergeCell ref="F14:F15"/>
    <mergeCell ref="G14:G15"/>
    <mergeCell ref="K14:K15"/>
    <mergeCell ref="L14:L15"/>
    <mergeCell ref="U12:U13"/>
    <mergeCell ref="V12:V13"/>
    <mergeCell ref="C13:C14"/>
    <mergeCell ref="D13:D14"/>
    <mergeCell ref="E13:E14"/>
    <mergeCell ref="H13:H14"/>
    <mergeCell ref="I13:I14"/>
    <mergeCell ref="J13:J14"/>
    <mergeCell ref="M13:M14"/>
    <mergeCell ref="N13:N14"/>
    <mergeCell ref="W11:W12"/>
    <mergeCell ref="X11:X12"/>
    <mergeCell ref="Y11:Y12"/>
    <mergeCell ref="A12:A13"/>
    <mergeCell ref="B12:B13"/>
    <mergeCell ref="F12:F13"/>
    <mergeCell ref="G12:G13"/>
    <mergeCell ref="K12:K13"/>
    <mergeCell ref="L12:L13"/>
    <mergeCell ref="P12:P13"/>
    <mergeCell ref="M11:M12"/>
    <mergeCell ref="N11:N12"/>
    <mergeCell ref="O11:O12"/>
    <mergeCell ref="R11:R12"/>
    <mergeCell ref="S11:S12"/>
    <mergeCell ref="T11:T12"/>
    <mergeCell ref="Q12:Q13"/>
    <mergeCell ref="O13:O14"/>
    <mergeCell ref="R13:R14"/>
    <mergeCell ref="S13:S14"/>
    <mergeCell ref="C11:C12"/>
    <mergeCell ref="D11:D12"/>
    <mergeCell ref="E11:E12"/>
    <mergeCell ref="H11:H12"/>
    <mergeCell ref="I11:I12"/>
    <mergeCell ref="J11:J12"/>
    <mergeCell ref="Y9:Y10"/>
    <mergeCell ref="A10:A11"/>
    <mergeCell ref="B10:B11"/>
    <mergeCell ref="F10:F11"/>
    <mergeCell ref="G10:G11"/>
    <mergeCell ref="K10:K11"/>
    <mergeCell ref="L10:L11"/>
    <mergeCell ref="P10:P11"/>
    <mergeCell ref="Q10:Q11"/>
    <mergeCell ref="U10:U11"/>
    <mergeCell ref="M9:M10"/>
    <mergeCell ref="N9:N10"/>
    <mergeCell ref="O9:O10"/>
    <mergeCell ref="R9:R10"/>
    <mergeCell ref="S9:S10"/>
    <mergeCell ref="T9:T10"/>
    <mergeCell ref="C9:C10"/>
    <mergeCell ref="D9:D10"/>
    <mergeCell ref="E9:E10"/>
    <mergeCell ref="H9:H10"/>
    <mergeCell ref="I9:I10"/>
    <mergeCell ref="J9:J10"/>
    <mergeCell ref="Y7:Y8"/>
    <mergeCell ref="A8:A9"/>
    <mergeCell ref="B8:B9"/>
    <mergeCell ref="F8:F9"/>
    <mergeCell ref="G8:G9"/>
    <mergeCell ref="K8:K9"/>
    <mergeCell ref="L8:L9"/>
    <mergeCell ref="P8:P9"/>
    <mergeCell ref="Q8:Q9"/>
    <mergeCell ref="U8:U9"/>
    <mergeCell ref="O7:O8"/>
    <mergeCell ref="R7:R8"/>
    <mergeCell ref="S7:S8"/>
    <mergeCell ref="T7:T8"/>
    <mergeCell ref="W7:W8"/>
    <mergeCell ref="X7:X8"/>
    <mergeCell ref="V8:V9"/>
    <mergeCell ref="W9:W10"/>
    <mergeCell ref="X9:X10"/>
    <mergeCell ref="V10:V11"/>
    <mergeCell ref="U6:U7"/>
    <mergeCell ref="V6:V7"/>
    <mergeCell ref="C7:C8"/>
    <mergeCell ref="D7:D8"/>
    <mergeCell ref="E7:E8"/>
    <mergeCell ref="H7:H8"/>
    <mergeCell ref="I7:I8"/>
    <mergeCell ref="J7:J8"/>
    <mergeCell ref="M7:M8"/>
    <mergeCell ref="N7:N8"/>
    <mergeCell ref="U3:W3"/>
    <mergeCell ref="X3:Y3"/>
    <mergeCell ref="A6:A7"/>
    <mergeCell ref="B6:B7"/>
    <mergeCell ref="F6:F7"/>
    <mergeCell ref="G6:G7"/>
    <mergeCell ref="K6:K7"/>
    <mergeCell ref="L6:L7"/>
    <mergeCell ref="P6:P7"/>
    <mergeCell ref="Q6:Q7"/>
    <mergeCell ref="P1:T1"/>
    <mergeCell ref="A3:C3"/>
    <mergeCell ref="D3:E3"/>
    <mergeCell ref="F3:H3"/>
    <mergeCell ref="I3:J3"/>
    <mergeCell ref="K3:M3"/>
    <mergeCell ref="N3:O3"/>
    <mergeCell ref="P3:R3"/>
    <mergeCell ref="S3:T3"/>
  </mergeCells>
  <pageMargins left="0.25" right="0.25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"/>
  <sheetViews>
    <sheetView zoomScale="86" zoomScaleNormal="86" workbookViewId="0">
      <selection activeCell="Y24" sqref="Y24"/>
    </sheetView>
  </sheetViews>
  <sheetFormatPr defaultRowHeight="12.5" x14ac:dyDescent="0.25"/>
  <cols>
    <col min="11" max="12" width="9.453125" bestFit="1" customWidth="1"/>
    <col min="13" max="13" width="7.81640625" customWidth="1"/>
    <col min="14" max="14" width="10.453125" bestFit="1" customWidth="1"/>
    <col min="15" max="15" width="9" customWidth="1"/>
    <col min="16" max="17" width="9.453125" bestFit="1" customWidth="1"/>
    <col min="18" max="18" width="8.1796875" bestFit="1" customWidth="1"/>
    <col min="19" max="19" width="10.81640625" customWidth="1"/>
    <col min="20" max="20" width="11.7265625" customWidth="1"/>
    <col min="21" max="21" width="9.453125" bestFit="1" customWidth="1"/>
    <col min="22" max="22" width="8.26953125" customWidth="1"/>
    <col min="24" max="24" width="10.453125" bestFit="1" customWidth="1"/>
    <col min="25" max="26" width="9.453125" bestFit="1" customWidth="1"/>
    <col min="27" max="27" width="8" customWidth="1"/>
    <col min="28" max="28" width="10.453125" customWidth="1"/>
    <col min="29" max="29" width="10.453125" bestFit="1" customWidth="1"/>
    <col min="30" max="30" width="9.453125" bestFit="1" customWidth="1"/>
  </cols>
  <sheetData>
    <row r="1" spans="1:30" ht="39" customHeight="1" x14ac:dyDescent="0.3">
      <c r="K1" s="26" t="s">
        <v>21</v>
      </c>
      <c r="L1" s="27"/>
      <c r="M1" s="27"/>
      <c r="N1" s="27"/>
      <c r="O1" s="27"/>
      <c r="P1" s="27"/>
      <c r="Q1" s="27"/>
      <c r="R1" s="27"/>
      <c r="S1" s="27"/>
      <c r="T1" s="27"/>
      <c r="U1" s="28"/>
      <c r="V1" s="29"/>
      <c r="W1" s="29"/>
      <c r="X1" s="29"/>
      <c r="Y1" s="29"/>
      <c r="Z1" s="60"/>
      <c r="AA1" s="60"/>
      <c r="AB1" s="60"/>
      <c r="AC1" s="60"/>
      <c r="AD1" s="60"/>
    </row>
    <row r="2" spans="1:30" ht="11.15" customHeight="1" thickBot="1" x14ac:dyDescent="0.3"/>
    <row r="3" spans="1:30" ht="37.5" customHeight="1" thickBot="1" x14ac:dyDescent="0.35">
      <c r="A3" s="48" t="s">
        <v>13</v>
      </c>
      <c r="B3" s="49"/>
      <c r="C3" s="50"/>
      <c r="D3" s="61" t="s">
        <v>18</v>
      </c>
      <c r="E3" s="62"/>
      <c r="F3" s="48" t="s">
        <v>13</v>
      </c>
      <c r="G3" s="49"/>
      <c r="H3" s="50"/>
      <c r="I3" s="63" t="s">
        <v>19</v>
      </c>
      <c r="J3" s="64"/>
      <c r="K3" s="48" t="s">
        <v>13</v>
      </c>
      <c r="L3" s="49"/>
      <c r="M3" s="50"/>
      <c r="N3" s="51" t="s">
        <v>0</v>
      </c>
      <c r="O3" s="52"/>
      <c r="P3" s="48" t="s">
        <v>13</v>
      </c>
      <c r="Q3" s="49"/>
      <c r="R3" s="50"/>
      <c r="S3" s="56" t="s">
        <v>15</v>
      </c>
      <c r="T3" s="57"/>
      <c r="U3" s="48" t="s">
        <v>13</v>
      </c>
      <c r="V3" s="49"/>
      <c r="W3" s="50"/>
      <c r="X3" s="54" t="s">
        <v>6</v>
      </c>
      <c r="Y3" s="55"/>
      <c r="Z3" s="48" t="s">
        <v>13</v>
      </c>
      <c r="AA3" s="49"/>
      <c r="AB3" s="50"/>
      <c r="AC3" s="40" t="s">
        <v>16</v>
      </c>
      <c r="AD3" s="41"/>
    </row>
    <row r="4" spans="1:30" ht="13" customHeight="1" thickBot="1" x14ac:dyDescent="0.3">
      <c r="A4" s="7" t="s">
        <v>1</v>
      </c>
      <c r="B4" s="8" t="s">
        <v>12</v>
      </c>
      <c r="C4" s="8" t="s">
        <v>2</v>
      </c>
      <c r="D4" s="8" t="s">
        <v>3</v>
      </c>
      <c r="E4" s="9" t="s">
        <v>4</v>
      </c>
      <c r="F4" s="7" t="s">
        <v>1</v>
      </c>
      <c r="G4" s="8" t="s">
        <v>12</v>
      </c>
      <c r="H4" s="8" t="s">
        <v>2</v>
      </c>
      <c r="I4" s="8" t="s">
        <v>3</v>
      </c>
      <c r="J4" s="9" t="s">
        <v>4</v>
      </c>
      <c r="K4" s="7" t="s">
        <v>1</v>
      </c>
      <c r="L4" s="8" t="s">
        <v>12</v>
      </c>
      <c r="M4" s="8" t="s">
        <v>2</v>
      </c>
      <c r="N4" s="8" t="s">
        <v>3</v>
      </c>
      <c r="O4" s="9" t="s">
        <v>4</v>
      </c>
      <c r="P4" s="7" t="s">
        <v>1</v>
      </c>
      <c r="Q4" s="8" t="s">
        <v>12</v>
      </c>
      <c r="R4" s="8" t="s">
        <v>2</v>
      </c>
      <c r="S4" s="8" t="s">
        <v>3</v>
      </c>
      <c r="T4" s="9" t="s">
        <v>4</v>
      </c>
      <c r="U4" s="11" t="s">
        <v>1</v>
      </c>
      <c r="V4" s="12" t="s">
        <v>5</v>
      </c>
      <c r="W4" s="12" t="s">
        <v>2</v>
      </c>
      <c r="X4" s="12" t="s">
        <v>3</v>
      </c>
      <c r="Y4" s="10" t="s">
        <v>12</v>
      </c>
      <c r="Z4" s="11" t="s">
        <v>1</v>
      </c>
      <c r="AA4" s="12" t="s">
        <v>5</v>
      </c>
      <c r="AB4" s="12" t="s">
        <v>2</v>
      </c>
      <c r="AC4" s="12" t="s">
        <v>3</v>
      </c>
      <c r="AD4" s="10" t="s">
        <v>12</v>
      </c>
    </row>
    <row r="5" spans="1:30" ht="13" customHeight="1" thickBot="1" x14ac:dyDescent="0.3">
      <c r="A5" s="20" t="s">
        <v>10</v>
      </c>
      <c r="B5" s="21" t="s">
        <v>9</v>
      </c>
      <c r="C5" s="21" t="s">
        <v>9</v>
      </c>
      <c r="D5" s="21" t="s">
        <v>10</v>
      </c>
      <c r="E5" s="22" t="s">
        <v>11</v>
      </c>
      <c r="F5" s="20" t="s">
        <v>10</v>
      </c>
      <c r="G5" s="21" t="s">
        <v>9</v>
      </c>
      <c r="H5" s="21" t="s">
        <v>9</v>
      </c>
      <c r="I5" s="21" t="s">
        <v>10</v>
      </c>
      <c r="J5" s="22" t="s">
        <v>11</v>
      </c>
      <c r="K5" s="20" t="s">
        <v>10</v>
      </c>
      <c r="L5" s="21" t="s">
        <v>9</v>
      </c>
      <c r="M5" s="21" t="s">
        <v>9</v>
      </c>
      <c r="N5" s="21" t="s">
        <v>10</v>
      </c>
      <c r="O5" s="22" t="s">
        <v>11</v>
      </c>
      <c r="P5" s="20" t="s">
        <v>10</v>
      </c>
      <c r="Q5" s="21" t="s">
        <v>9</v>
      </c>
      <c r="R5" s="21" t="s">
        <v>9</v>
      </c>
      <c r="S5" s="21" t="s">
        <v>10</v>
      </c>
      <c r="T5" s="22" t="s">
        <v>11</v>
      </c>
      <c r="U5" s="20" t="s">
        <v>10</v>
      </c>
      <c r="V5" s="21" t="s">
        <v>10</v>
      </c>
      <c r="W5" s="21" t="s">
        <v>10</v>
      </c>
      <c r="X5" s="21" t="s">
        <v>10</v>
      </c>
      <c r="Y5" s="22" t="s">
        <v>9</v>
      </c>
      <c r="Z5" s="20" t="s">
        <v>10</v>
      </c>
      <c r="AA5" s="21" t="s">
        <v>9</v>
      </c>
      <c r="AB5" s="21" t="s">
        <v>9</v>
      </c>
      <c r="AC5" s="21" t="s">
        <v>10</v>
      </c>
      <c r="AD5" s="22" t="s">
        <v>11</v>
      </c>
    </row>
    <row r="6" spans="1:30" ht="11.15" customHeight="1" x14ac:dyDescent="0.25">
      <c r="A6" s="37">
        <v>28</v>
      </c>
      <c r="B6" s="53">
        <v>0</v>
      </c>
      <c r="C6" s="1"/>
      <c r="D6" s="1"/>
      <c r="E6" s="2"/>
      <c r="F6" s="37">
        <v>28</v>
      </c>
      <c r="G6" s="53">
        <v>0.08</v>
      </c>
      <c r="H6" s="1"/>
      <c r="I6" s="1"/>
      <c r="J6" s="2"/>
      <c r="K6" s="37">
        <v>28</v>
      </c>
      <c r="L6" s="53">
        <v>0</v>
      </c>
      <c r="M6" s="1"/>
      <c r="N6" s="1"/>
      <c r="O6" s="2"/>
      <c r="P6" s="37">
        <v>28</v>
      </c>
      <c r="Q6" s="53">
        <v>0.8</v>
      </c>
      <c r="R6" s="1"/>
      <c r="S6" s="1"/>
      <c r="T6" s="2"/>
      <c r="U6" s="37">
        <v>28</v>
      </c>
      <c r="V6" s="53">
        <v>7.5</v>
      </c>
      <c r="W6" s="1"/>
      <c r="X6" s="1"/>
      <c r="Y6" s="2"/>
      <c r="Z6" s="37">
        <v>28</v>
      </c>
      <c r="AA6" s="53">
        <v>0</v>
      </c>
      <c r="AB6" s="1"/>
      <c r="AC6" s="1"/>
      <c r="AD6" s="2"/>
    </row>
    <row r="7" spans="1:30" ht="11.15" customHeight="1" x14ac:dyDescent="0.25">
      <c r="A7" s="38"/>
      <c r="B7" s="47"/>
      <c r="C7" s="42">
        <f>(B6+B8)/2</f>
        <v>0.15</v>
      </c>
      <c r="D7" s="42">
        <f>(A8-A6)</f>
        <v>8</v>
      </c>
      <c r="E7" s="44">
        <f>C7*D7</f>
        <v>1.2</v>
      </c>
      <c r="F7" s="38"/>
      <c r="G7" s="47"/>
      <c r="H7" s="42">
        <f>(G6+G8)/2</f>
        <v>0.125</v>
      </c>
      <c r="I7" s="42">
        <f>(F8-F6)</f>
        <v>8</v>
      </c>
      <c r="J7" s="44">
        <f>H7*I7</f>
        <v>1</v>
      </c>
      <c r="K7" s="38"/>
      <c r="L7" s="47"/>
      <c r="M7" s="42">
        <f>(L6+L8)/2</f>
        <v>0</v>
      </c>
      <c r="N7" s="42">
        <f>(K8-K6)</f>
        <v>8</v>
      </c>
      <c r="O7" s="44">
        <f>M7*N7</f>
        <v>0</v>
      </c>
      <c r="P7" s="38"/>
      <c r="Q7" s="47"/>
      <c r="R7" s="42">
        <f t="shared" ref="R7" si="0">(Q6+Q8)/2</f>
        <v>0.7</v>
      </c>
      <c r="S7" s="42">
        <f t="shared" ref="S7" si="1">(P8-P6)</f>
        <v>8</v>
      </c>
      <c r="T7" s="44">
        <f t="shared" ref="T7" si="2">R7*S7</f>
        <v>5.6</v>
      </c>
      <c r="U7" s="38"/>
      <c r="V7" s="47"/>
      <c r="W7" s="42">
        <f t="shared" ref="W7" si="3">(V6+V8)/2</f>
        <v>6</v>
      </c>
      <c r="X7" s="42">
        <f t="shared" ref="X7" si="4">(U8-U6)</f>
        <v>8</v>
      </c>
      <c r="Y7" s="44">
        <f t="shared" ref="Y7" si="5">W7*X7</f>
        <v>48</v>
      </c>
      <c r="Z7" s="38"/>
      <c r="AA7" s="47"/>
      <c r="AB7" s="42">
        <f t="shared" ref="AB7:AB16" si="6">(AA6+AA8)/2</f>
        <v>0</v>
      </c>
      <c r="AC7" s="42">
        <f t="shared" ref="AC7:AC16" si="7">(Z8-Z6)</f>
        <v>8</v>
      </c>
      <c r="AD7" s="44">
        <f t="shared" ref="AD7" si="8">AB7*AC7</f>
        <v>0</v>
      </c>
    </row>
    <row r="8" spans="1:30" ht="11.15" customHeight="1" x14ac:dyDescent="0.25">
      <c r="A8" s="39">
        <v>36</v>
      </c>
      <c r="B8" s="46">
        <v>0.3</v>
      </c>
      <c r="C8" s="43"/>
      <c r="D8" s="43"/>
      <c r="E8" s="45"/>
      <c r="F8" s="39">
        <v>36</v>
      </c>
      <c r="G8" s="46">
        <v>0.17</v>
      </c>
      <c r="H8" s="43"/>
      <c r="I8" s="43"/>
      <c r="J8" s="45"/>
      <c r="K8" s="39">
        <v>36</v>
      </c>
      <c r="L8" s="46">
        <v>0</v>
      </c>
      <c r="M8" s="43"/>
      <c r="N8" s="43"/>
      <c r="O8" s="45"/>
      <c r="P8" s="39">
        <v>36</v>
      </c>
      <c r="Q8" s="46">
        <v>0.6</v>
      </c>
      <c r="R8" s="43"/>
      <c r="S8" s="43"/>
      <c r="T8" s="45"/>
      <c r="U8" s="39">
        <v>36</v>
      </c>
      <c r="V8" s="46">
        <v>4.5</v>
      </c>
      <c r="W8" s="43"/>
      <c r="X8" s="43"/>
      <c r="Y8" s="45"/>
      <c r="Z8" s="39">
        <v>36</v>
      </c>
      <c r="AA8" s="46">
        <v>0</v>
      </c>
      <c r="AB8" s="43"/>
      <c r="AC8" s="43"/>
      <c r="AD8" s="45"/>
    </row>
    <row r="9" spans="1:30" ht="11.15" customHeight="1" x14ac:dyDescent="0.25">
      <c r="A9" s="38"/>
      <c r="B9" s="47"/>
      <c r="C9" s="42">
        <f>(B8+B10)/2</f>
        <v>0.3</v>
      </c>
      <c r="D9" s="42">
        <f>(A10-A8)</f>
        <v>9</v>
      </c>
      <c r="E9" s="44">
        <f>C9*D9</f>
        <v>2.6999999999999997</v>
      </c>
      <c r="F9" s="38"/>
      <c r="G9" s="47"/>
      <c r="H9" s="42">
        <f>(G8+G10)/2</f>
        <v>0.19</v>
      </c>
      <c r="I9" s="42">
        <f>(F10-F8)</f>
        <v>9</v>
      </c>
      <c r="J9" s="44">
        <f>H9*I9</f>
        <v>1.71</v>
      </c>
      <c r="K9" s="38"/>
      <c r="L9" s="47"/>
      <c r="M9" s="42">
        <f>(L8+L10)/2</f>
        <v>0</v>
      </c>
      <c r="N9" s="42">
        <f>(K10-K8)</f>
        <v>9</v>
      </c>
      <c r="O9" s="44">
        <f>M9*N9</f>
        <v>0</v>
      </c>
      <c r="P9" s="38"/>
      <c r="Q9" s="47"/>
      <c r="R9" s="42">
        <f t="shared" ref="R9" si="9">(Q8+Q10)/2</f>
        <v>0.85000000000000009</v>
      </c>
      <c r="S9" s="42">
        <f t="shared" ref="S9" si="10">(P10-P8)</f>
        <v>9</v>
      </c>
      <c r="T9" s="44">
        <f t="shared" ref="T9" si="11">R9*S9</f>
        <v>7.65</v>
      </c>
      <c r="U9" s="38"/>
      <c r="V9" s="47"/>
      <c r="W9" s="42">
        <f t="shared" ref="W9" si="12">(V8+V10)/2</f>
        <v>4.5</v>
      </c>
      <c r="X9" s="42">
        <f t="shared" ref="X9" si="13">(U10-U8)</f>
        <v>9</v>
      </c>
      <c r="Y9" s="44">
        <f t="shared" ref="Y9" si="14">W9*X9</f>
        <v>40.5</v>
      </c>
      <c r="Z9" s="38"/>
      <c r="AA9" s="47"/>
      <c r="AB9" s="42">
        <f t="shared" ref="AB9:AB16" si="15">(AA8+AA10)/2</f>
        <v>0</v>
      </c>
      <c r="AC9" s="42">
        <f t="shared" ref="AC9:AC16" si="16">(Z10-Z8)</f>
        <v>9</v>
      </c>
      <c r="AD9" s="44">
        <f t="shared" ref="AD9" si="17">AB9*AC9</f>
        <v>0</v>
      </c>
    </row>
    <row r="10" spans="1:30" ht="11.15" customHeight="1" x14ac:dyDescent="0.25">
      <c r="A10" s="39">
        <v>45</v>
      </c>
      <c r="B10" s="46">
        <v>0.3</v>
      </c>
      <c r="C10" s="43"/>
      <c r="D10" s="43"/>
      <c r="E10" s="45"/>
      <c r="F10" s="39">
        <v>45</v>
      </c>
      <c r="G10" s="46">
        <v>0.21</v>
      </c>
      <c r="H10" s="43"/>
      <c r="I10" s="43"/>
      <c r="J10" s="45"/>
      <c r="K10" s="39">
        <v>45</v>
      </c>
      <c r="L10" s="46">
        <v>0</v>
      </c>
      <c r="M10" s="43"/>
      <c r="N10" s="43"/>
      <c r="O10" s="45"/>
      <c r="P10" s="39">
        <v>45</v>
      </c>
      <c r="Q10" s="46">
        <v>1.1000000000000001</v>
      </c>
      <c r="R10" s="43"/>
      <c r="S10" s="43"/>
      <c r="T10" s="45"/>
      <c r="U10" s="39">
        <v>45</v>
      </c>
      <c r="V10" s="46">
        <v>4.5</v>
      </c>
      <c r="W10" s="43"/>
      <c r="X10" s="43"/>
      <c r="Y10" s="45"/>
      <c r="Z10" s="39">
        <v>45</v>
      </c>
      <c r="AA10" s="46">
        <v>0</v>
      </c>
      <c r="AB10" s="43"/>
      <c r="AC10" s="43"/>
      <c r="AD10" s="45"/>
    </row>
    <row r="11" spans="1:30" ht="11.15" customHeight="1" x14ac:dyDescent="0.25">
      <c r="A11" s="38"/>
      <c r="B11" s="47"/>
      <c r="C11" s="42">
        <f>(B10+B12)/2</f>
        <v>0.35</v>
      </c>
      <c r="D11" s="42">
        <f>(A12-A10)</f>
        <v>8</v>
      </c>
      <c r="E11" s="44">
        <f>C11*D11</f>
        <v>2.8</v>
      </c>
      <c r="F11" s="38"/>
      <c r="G11" s="47"/>
      <c r="H11" s="42">
        <f>(G10+G12)/2</f>
        <v>0.16499999999999998</v>
      </c>
      <c r="I11" s="42">
        <f>(F12-F10)</f>
        <v>8</v>
      </c>
      <c r="J11" s="44">
        <f>H11*I11</f>
        <v>1.3199999999999998</v>
      </c>
      <c r="K11" s="38"/>
      <c r="L11" s="47"/>
      <c r="M11" s="42">
        <f>(L10+L12)/2</f>
        <v>0</v>
      </c>
      <c r="N11" s="42">
        <f>(K12-K10)</f>
        <v>8</v>
      </c>
      <c r="O11" s="44">
        <f>M11*N11</f>
        <v>0</v>
      </c>
      <c r="P11" s="38"/>
      <c r="Q11" s="47"/>
      <c r="R11" s="42">
        <f t="shared" ref="R11" si="18">(Q10+Q12)/2</f>
        <v>0.875</v>
      </c>
      <c r="S11" s="42">
        <f t="shared" ref="S11" si="19">(P12-P10)</f>
        <v>8</v>
      </c>
      <c r="T11" s="44">
        <f t="shared" ref="T11" si="20">R11*S11</f>
        <v>7</v>
      </c>
      <c r="U11" s="38"/>
      <c r="V11" s="47"/>
      <c r="W11" s="42">
        <f t="shared" ref="W11" si="21">(V10+V12)/2</f>
        <v>4.5</v>
      </c>
      <c r="X11" s="42">
        <f t="shared" ref="X11" si="22">(U12-U10)</f>
        <v>8</v>
      </c>
      <c r="Y11" s="44">
        <f t="shared" ref="Y11" si="23">W11*X11</f>
        <v>36</v>
      </c>
      <c r="Z11" s="38"/>
      <c r="AA11" s="47"/>
      <c r="AB11" s="42">
        <f t="shared" ref="AB11:AB16" si="24">(AA10+AA12)/2</f>
        <v>0</v>
      </c>
      <c r="AC11" s="42">
        <f t="shared" ref="AC11:AC16" si="25">(Z12-Z10)</f>
        <v>8</v>
      </c>
      <c r="AD11" s="44">
        <f t="shared" ref="AD11" si="26">AB11*AC11</f>
        <v>0</v>
      </c>
    </row>
    <row r="12" spans="1:30" ht="11.15" customHeight="1" x14ac:dyDescent="0.25">
      <c r="A12" s="39">
        <v>53</v>
      </c>
      <c r="B12" s="46">
        <v>0.4</v>
      </c>
      <c r="C12" s="43"/>
      <c r="D12" s="43"/>
      <c r="E12" s="45"/>
      <c r="F12" s="39">
        <v>53</v>
      </c>
      <c r="G12" s="46">
        <v>0.12</v>
      </c>
      <c r="H12" s="43"/>
      <c r="I12" s="43"/>
      <c r="J12" s="45"/>
      <c r="K12" s="39">
        <v>53</v>
      </c>
      <c r="L12" s="46">
        <v>0</v>
      </c>
      <c r="M12" s="43"/>
      <c r="N12" s="43"/>
      <c r="O12" s="45"/>
      <c r="P12" s="39">
        <v>53</v>
      </c>
      <c r="Q12" s="46">
        <v>0.65</v>
      </c>
      <c r="R12" s="43"/>
      <c r="S12" s="43"/>
      <c r="T12" s="45"/>
      <c r="U12" s="39">
        <v>53</v>
      </c>
      <c r="V12" s="46">
        <v>4.5</v>
      </c>
      <c r="W12" s="43"/>
      <c r="X12" s="43"/>
      <c r="Y12" s="45"/>
      <c r="Z12" s="39">
        <v>53</v>
      </c>
      <c r="AA12" s="46">
        <v>0</v>
      </c>
      <c r="AB12" s="43"/>
      <c r="AC12" s="43"/>
      <c r="AD12" s="45"/>
    </row>
    <row r="13" spans="1:30" ht="11.15" customHeight="1" x14ac:dyDescent="0.25">
      <c r="A13" s="38"/>
      <c r="B13" s="47"/>
      <c r="C13" s="42">
        <f>(B12+B14)/2</f>
        <v>0.2</v>
      </c>
      <c r="D13" s="42">
        <f>(A14-A12)</f>
        <v>8</v>
      </c>
      <c r="E13" s="44">
        <f>C13*D13</f>
        <v>1.6</v>
      </c>
      <c r="F13" s="38"/>
      <c r="G13" s="47"/>
      <c r="H13" s="42">
        <f>(G12+G14)/2</f>
        <v>0.06</v>
      </c>
      <c r="I13" s="42">
        <f>(F14-F12)</f>
        <v>8</v>
      </c>
      <c r="J13" s="44">
        <f>H13*I13</f>
        <v>0.48</v>
      </c>
      <c r="K13" s="38"/>
      <c r="L13" s="47"/>
      <c r="M13" s="42">
        <f>(L12+L14)/2</f>
        <v>3.2</v>
      </c>
      <c r="N13" s="42">
        <f>(K14-K12)</f>
        <v>8</v>
      </c>
      <c r="O13" s="44">
        <f>M13*N13</f>
        <v>25.6</v>
      </c>
      <c r="P13" s="38"/>
      <c r="Q13" s="47"/>
      <c r="R13" s="42">
        <f t="shared" ref="R13" si="27">(Q12+Q14)/2</f>
        <v>0.35000000000000003</v>
      </c>
      <c r="S13" s="42">
        <f t="shared" ref="S13" si="28">(P14-P12)</f>
        <v>8</v>
      </c>
      <c r="T13" s="44">
        <f t="shared" ref="T13" si="29">R13*S13</f>
        <v>2.8000000000000003</v>
      </c>
      <c r="U13" s="38"/>
      <c r="V13" s="47"/>
      <c r="W13" s="42">
        <f t="shared" ref="W13" si="30">(V12+V14)/2</f>
        <v>9.1999999999999993</v>
      </c>
      <c r="X13" s="42">
        <f t="shared" ref="X13" si="31">(U14-U12)</f>
        <v>8</v>
      </c>
      <c r="Y13" s="44">
        <f t="shared" ref="Y13" si="32">W13*X13</f>
        <v>73.599999999999994</v>
      </c>
      <c r="Z13" s="38"/>
      <c r="AA13" s="47"/>
      <c r="AB13" s="42">
        <f t="shared" ref="AB13:AB16" si="33">(AA12+AA14)/2</f>
        <v>0</v>
      </c>
      <c r="AC13" s="42">
        <f t="shared" ref="AC13:AC16" si="34">(Z14-Z12)</f>
        <v>8</v>
      </c>
      <c r="AD13" s="44">
        <f t="shared" ref="AD13" si="35">AB13*AC13</f>
        <v>0</v>
      </c>
    </row>
    <row r="14" spans="1:30" ht="11.15" customHeight="1" x14ac:dyDescent="0.25">
      <c r="A14" s="39">
        <v>61</v>
      </c>
      <c r="B14" s="46">
        <v>0</v>
      </c>
      <c r="C14" s="43"/>
      <c r="D14" s="43"/>
      <c r="E14" s="45"/>
      <c r="F14" s="39">
        <v>61</v>
      </c>
      <c r="G14" s="46">
        <v>0</v>
      </c>
      <c r="H14" s="43"/>
      <c r="I14" s="43"/>
      <c r="J14" s="45"/>
      <c r="K14" s="39">
        <v>61</v>
      </c>
      <c r="L14" s="46">
        <v>6.4</v>
      </c>
      <c r="M14" s="43"/>
      <c r="N14" s="43"/>
      <c r="O14" s="45"/>
      <c r="P14" s="39">
        <v>61</v>
      </c>
      <c r="Q14" s="46">
        <v>0.05</v>
      </c>
      <c r="R14" s="43"/>
      <c r="S14" s="43"/>
      <c r="T14" s="45"/>
      <c r="U14" s="39">
        <v>61</v>
      </c>
      <c r="V14" s="46">
        <v>13.9</v>
      </c>
      <c r="W14" s="43"/>
      <c r="X14" s="43"/>
      <c r="Y14" s="45"/>
      <c r="Z14" s="39">
        <v>61</v>
      </c>
      <c r="AA14" s="46">
        <v>0</v>
      </c>
      <c r="AB14" s="43"/>
      <c r="AC14" s="43"/>
      <c r="AD14" s="45"/>
    </row>
    <row r="15" spans="1:30" ht="11.15" customHeight="1" x14ac:dyDescent="0.25">
      <c r="A15" s="38"/>
      <c r="B15" s="47"/>
      <c r="C15" s="42">
        <f>(B14+B16)/2</f>
        <v>0</v>
      </c>
      <c r="D15" s="42">
        <f>(A16-A14)</f>
        <v>8</v>
      </c>
      <c r="E15" s="44">
        <f>C15*D15</f>
        <v>0</v>
      </c>
      <c r="F15" s="38"/>
      <c r="G15" s="47"/>
      <c r="H15" s="42">
        <f>(G14+G16)/2</f>
        <v>0</v>
      </c>
      <c r="I15" s="42">
        <f>(F16-F14)</f>
        <v>8</v>
      </c>
      <c r="J15" s="44">
        <f>H15*I15</f>
        <v>0</v>
      </c>
      <c r="K15" s="38"/>
      <c r="L15" s="47"/>
      <c r="M15" s="42">
        <f>(L14+L16)/2</f>
        <v>8</v>
      </c>
      <c r="N15" s="42">
        <f>(K16-K14)</f>
        <v>8</v>
      </c>
      <c r="O15" s="44">
        <f>M15*N15</f>
        <v>64</v>
      </c>
      <c r="P15" s="38"/>
      <c r="Q15" s="47"/>
      <c r="R15" s="42">
        <f t="shared" ref="R15" si="36">(Q14+Q16)/2</f>
        <v>2.5000000000000001E-2</v>
      </c>
      <c r="S15" s="42">
        <f t="shared" ref="S15" si="37">(P16-P14)</f>
        <v>8</v>
      </c>
      <c r="T15" s="44">
        <f t="shared" ref="T15" si="38">R15*S15</f>
        <v>0.2</v>
      </c>
      <c r="U15" s="38"/>
      <c r="V15" s="47"/>
      <c r="W15" s="42">
        <f t="shared" ref="W15" si="39">(V14+V16)/2</f>
        <v>15.8</v>
      </c>
      <c r="X15" s="42">
        <f t="shared" ref="X15" si="40">(U16-U14)</f>
        <v>8</v>
      </c>
      <c r="Y15" s="44">
        <f t="shared" ref="Y15" si="41">W15*X15</f>
        <v>126.4</v>
      </c>
      <c r="Z15" s="38"/>
      <c r="AA15" s="47"/>
      <c r="AB15" s="42">
        <f t="shared" ref="AB15:AB16" si="42">(AA14+AA16)/2</f>
        <v>0</v>
      </c>
      <c r="AC15" s="42">
        <f t="shared" ref="AC15:AC16" si="43">(Z16-Z14)</f>
        <v>8</v>
      </c>
      <c r="AD15" s="44">
        <f t="shared" ref="AD15" si="44">AB15*AC15</f>
        <v>0</v>
      </c>
    </row>
    <row r="16" spans="1:30" ht="11.15" customHeight="1" x14ac:dyDescent="0.25">
      <c r="A16" s="39">
        <v>69</v>
      </c>
      <c r="B16" s="46">
        <v>0</v>
      </c>
      <c r="C16" s="43"/>
      <c r="D16" s="43"/>
      <c r="E16" s="45"/>
      <c r="F16" s="39">
        <v>69</v>
      </c>
      <c r="G16" s="46">
        <v>0</v>
      </c>
      <c r="H16" s="43"/>
      <c r="I16" s="43"/>
      <c r="J16" s="45"/>
      <c r="K16" s="39">
        <v>69</v>
      </c>
      <c r="L16" s="46">
        <v>9.6</v>
      </c>
      <c r="M16" s="43"/>
      <c r="N16" s="43"/>
      <c r="O16" s="45"/>
      <c r="P16" s="39">
        <v>69</v>
      </c>
      <c r="Q16" s="46">
        <v>0</v>
      </c>
      <c r="R16" s="43"/>
      <c r="S16" s="43"/>
      <c r="T16" s="45"/>
      <c r="U16" s="39">
        <v>69</v>
      </c>
      <c r="V16" s="46">
        <v>17.7</v>
      </c>
      <c r="W16" s="43"/>
      <c r="X16" s="43"/>
      <c r="Y16" s="45"/>
      <c r="Z16" s="39">
        <v>69</v>
      </c>
      <c r="AA16" s="46">
        <v>0</v>
      </c>
      <c r="AB16" s="43"/>
      <c r="AC16" s="43"/>
      <c r="AD16" s="45"/>
    </row>
    <row r="17" spans="1:30" ht="11.15" customHeight="1" x14ac:dyDescent="0.25">
      <c r="A17" s="38"/>
      <c r="B17" s="47"/>
      <c r="C17" s="42">
        <f>(B16+B18)/2</f>
        <v>0</v>
      </c>
      <c r="D17" s="42">
        <f>(A18-A16)</f>
        <v>9</v>
      </c>
      <c r="E17" s="44">
        <f>C17*D17</f>
        <v>0</v>
      </c>
      <c r="F17" s="38"/>
      <c r="G17" s="47"/>
      <c r="H17" s="42">
        <f>(G16+G18)/2</f>
        <v>0</v>
      </c>
      <c r="I17" s="42">
        <f>(F18-F16)</f>
        <v>9</v>
      </c>
      <c r="J17" s="44">
        <f>H17*I17</f>
        <v>0</v>
      </c>
      <c r="K17" s="38"/>
      <c r="L17" s="47"/>
      <c r="M17" s="42">
        <f>(L16+L18)/2</f>
        <v>9.0500000000000007</v>
      </c>
      <c r="N17" s="42">
        <f>(K18-K16)</f>
        <v>9</v>
      </c>
      <c r="O17" s="44">
        <f>M17*N17</f>
        <v>81.45</v>
      </c>
      <c r="P17" s="38"/>
      <c r="Q17" s="47"/>
      <c r="R17" s="42">
        <f>(Q16+Q18)/2</f>
        <v>0</v>
      </c>
      <c r="S17" s="42">
        <f>(P18-P16)</f>
        <v>9</v>
      </c>
      <c r="T17" s="44">
        <f>R17*S17</f>
        <v>0</v>
      </c>
      <c r="U17" s="38"/>
      <c r="V17" s="47"/>
      <c r="W17" s="42">
        <f>(V16+V18)/2</f>
        <v>18.2</v>
      </c>
      <c r="X17" s="42">
        <f>(U18-U16)</f>
        <v>9</v>
      </c>
      <c r="Y17" s="44">
        <f>W17*X17</f>
        <v>163.79999999999998</v>
      </c>
      <c r="Z17" s="38"/>
      <c r="AA17" s="47"/>
      <c r="AB17" s="42">
        <f>(AA16+AA18)/2</f>
        <v>7.4999999999999997E-2</v>
      </c>
      <c r="AC17" s="42">
        <f>(Z18-Z16)</f>
        <v>9</v>
      </c>
      <c r="AD17" s="44">
        <f>AB17*AC17</f>
        <v>0.67499999999999993</v>
      </c>
    </row>
    <row r="18" spans="1:30" ht="11.15" customHeight="1" x14ac:dyDescent="0.25">
      <c r="A18" s="39">
        <v>78</v>
      </c>
      <c r="B18" s="46">
        <v>0</v>
      </c>
      <c r="C18" s="43"/>
      <c r="D18" s="43"/>
      <c r="E18" s="45"/>
      <c r="F18" s="39">
        <v>78</v>
      </c>
      <c r="G18" s="46">
        <v>0</v>
      </c>
      <c r="H18" s="43"/>
      <c r="I18" s="43"/>
      <c r="J18" s="45"/>
      <c r="K18" s="39">
        <v>78</v>
      </c>
      <c r="L18" s="46">
        <v>8.5</v>
      </c>
      <c r="M18" s="43"/>
      <c r="N18" s="43"/>
      <c r="O18" s="45"/>
      <c r="P18" s="39">
        <v>78</v>
      </c>
      <c r="Q18" s="46">
        <v>0</v>
      </c>
      <c r="R18" s="43"/>
      <c r="S18" s="43"/>
      <c r="T18" s="45"/>
      <c r="U18" s="39">
        <v>78</v>
      </c>
      <c r="V18" s="46">
        <v>18.7</v>
      </c>
      <c r="W18" s="43"/>
      <c r="X18" s="43"/>
      <c r="Y18" s="45"/>
      <c r="Z18" s="39">
        <v>78</v>
      </c>
      <c r="AA18" s="46">
        <v>0.15</v>
      </c>
      <c r="AB18" s="43"/>
      <c r="AC18" s="43"/>
      <c r="AD18" s="45"/>
    </row>
    <row r="19" spans="1:30" ht="11.15" customHeight="1" x14ac:dyDescent="0.25">
      <c r="A19" s="38"/>
      <c r="B19" s="47"/>
      <c r="C19" s="42">
        <f>(B18+B20)/2</f>
        <v>0</v>
      </c>
      <c r="D19" s="42">
        <f>(A20-A18)</f>
        <v>7</v>
      </c>
      <c r="E19" s="44">
        <f>C19*D19</f>
        <v>0</v>
      </c>
      <c r="F19" s="38"/>
      <c r="G19" s="47"/>
      <c r="H19" s="42">
        <f>(G18+G20)/2</f>
        <v>0</v>
      </c>
      <c r="I19" s="42">
        <f>(F20-F18)</f>
        <v>7</v>
      </c>
      <c r="J19" s="44">
        <f>H19*I19</f>
        <v>0</v>
      </c>
      <c r="K19" s="38"/>
      <c r="L19" s="47"/>
      <c r="M19" s="42">
        <f>(L18+L20)/2</f>
        <v>7.05</v>
      </c>
      <c r="N19" s="42">
        <f>(K20-K18)</f>
        <v>7</v>
      </c>
      <c r="O19" s="44">
        <f>M19*N19</f>
        <v>49.35</v>
      </c>
      <c r="P19" s="38"/>
      <c r="Q19" s="47"/>
      <c r="R19" s="42">
        <f>(Q18+Q20)/2</f>
        <v>0</v>
      </c>
      <c r="S19" s="42">
        <f>(P20-P18)</f>
        <v>7</v>
      </c>
      <c r="T19" s="44">
        <f>R19*S19</f>
        <v>0</v>
      </c>
      <c r="U19" s="38"/>
      <c r="V19" s="47"/>
      <c r="W19" s="42">
        <f>(V18+V20)/2</f>
        <v>13.35</v>
      </c>
      <c r="X19" s="42">
        <f>(U20-U18)</f>
        <v>7</v>
      </c>
      <c r="Y19" s="44">
        <f>W19*X19</f>
        <v>93.45</v>
      </c>
      <c r="Z19" s="38"/>
      <c r="AA19" s="47"/>
      <c r="AB19" s="42">
        <f>(AA18+AA20)/2</f>
        <v>0.17499999999999999</v>
      </c>
      <c r="AC19" s="42">
        <f>(Z20-Z18)</f>
        <v>7</v>
      </c>
      <c r="AD19" s="44">
        <f>AB19*AC19</f>
        <v>1.2249999999999999</v>
      </c>
    </row>
    <row r="20" spans="1:30" ht="11.15" customHeight="1" x14ac:dyDescent="0.25">
      <c r="A20" s="39">
        <v>85</v>
      </c>
      <c r="B20" s="46">
        <v>0</v>
      </c>
      <c r="C20" s="43"/>
      <c r="D20" s="43"/>
      <c r="E20" s="45"/>
      <c r="F20" s="39">
        <v>85</v>
      </c>
      <c r="G20" s="46">
        <v>0</v>
      </c>
      <c r="H20" s="43"/>
      <c r="I20" s="43"/>
      <c r="J20" s="45"/>
      <c r="K20" s="39">
        <v>85</v>
      </c>
      <c r="L20" s="46">
        <v>5.6</v>
      </c>
      <c r="M20" s="43"/>
      <c r="N20" s="43"/>
      <c r="O20" s="45"/>
      <c r="P20" s="39">
        <v>85</v>
      </c>
      <c r="Q20" s="46">
        <v>0</v>
      </c>
      <c r="R20" s="43"/>
      <c r="S20" s="43"/>
      <c r="T20" s="45"/>
      <c r="U20" s="39">
        <v>85</v>
      </c>
      <c r="V20" s="46">
        <v>8</v>
      </c>
      <c r="W20" s="43"/>
      <c r="X20" s="43"/>
      <c r="Y20" s="45"/>
      <c r="Z20" s="39">
        <v>85</v>
      </c>
      <c r="AA20" s="46">
        <v>0.2</v>
      </c>
      <c r="AB20" s="43"/>
      <c r="AC20" s="43"/>
      <c r="AD20" s="45"/>
    </row>
    <row r="21" spans="1:30" ht="11.15" customHeight="1" x14ac:dyDescent="0.25">
      <c r="A21" s="38"/>
      <c r="B21" s="47"/>
      <c r="C21" s="34"/>
      <c r="D21" s="34"/>
      <c r="E21" s="35"/>
      <c r="F21" s="38"/>
      <c r="G21" s="47"/>
      <c r="H21" s="34"/>
      <c r="I21" s="34"/>
      <c r="J21" s="35"/>
      <c r="K21" s="38"/>
      <c r="L21" s="47"/>
      <c r="M21" s="34"/>
      <c r="N21" s="34"/>
      <c r="O21" s="35"/>
      <c r="P21" s="38"/>
      <c r="Q21" s="47"/>
      <c r="R21" s="34"/>
      <c r="S21" s="34"/>
      <c r="T21" s="35"/>
      <c r="U21" s="38"/>
      <c r="V21" s="47"/>
      <c r="W21" s="34"/>
      <c r="X21" s="34"/>
      <c r="Y21" s="35"/>
      <c r="Z21" s="38"/>
      <c r="AA21" s="47"/>
      <c r="AB21" s="34"/>
      <c r="AC21" s="34"/>
      <c r="AD21" s="35"/>
    </row>
    <row r="22" spans="1:30" ht="13.5" thickBot="1" x14ac:dyDescent="0.35">
      <c r="A22" s="33"/>
      <c r="B22" s="4"/>
      <c r="C22" s="5"/>
      <c r="D22" s="5"/>
      <c r="E22" s="5"/>
      <c r="F22" s="33"/>
      <c r="G22" s="4"/>
      <c r="H22" s="5"/>
      <c r="I22" s="5"/>
      <c r="J22" s="5"/>
      <c r="K22" s="33"/>
      <c r="L22" s="4"/>
      <c r="M22" s="5"/>
      <c r="N22" s="5"/>
      <c r="O22" s="5"/>
      <c r="P22" s="33"/>
      <c r="Q22" s="4"/>
      <c r="R22" s="5"/>
      <c r="S22" s="5"/>
      <c r="T22" s="5"/>
      <c r="U22" s="33"/>
      <c r="V22" s="4"/>
      <c r="W22" s="6"/>
      <c r="X22" s="6"/>
      <c r="Y22" s="6"/>
      <c r="Z22" s="33"/>
      <c r="AA22" s="4"/>
      <c r="AB22" s="6"/>
      <c r="AC22" s="6"/>
      <c r="AD22" s="6"/>
    </row>
    <row r="23" spans="1:30" ht="13.5" thickBot="1" x14ac:dyDescent="0.35">
      <c r="A23" s="33"/>
      <c r="B23" s="4"/>
      <c r="C23" s="5"/>
      <c r="D23" s="13" t="s">
        <v>7</v>
      </c>
      <c r="E23" s="36">
        <f>SUM(E7:E21)*1.1</f>
        <v>9.129999999999999</v>
      </c>
      <c r="F23" s="33"/>
      <c r="G23" s="4"/>
      <c r="H23" s="5"/>
      <c r="I23" s="13" t="s">
        <v>7</v>
      </c>
      <c r="J23" s="65">
        <f>SUM(J7:J21)*1.1</f>
        <v>4.9610000000000003</v>
      </c>
      <c r="K23" s="33"/>
      <c r="L23" s="4"/>
      <c r="M23" s="5"/>
      <c r="N23" s="13" t="s">
        <v>7</v>
      </c>
      <c r="O23" s="25">
        <f>SUM(O7:O21)*1.1</f>
        <v>242.44000000000003</v>
      </c>
      <c r="P23" s="33"/>
      <c r="Q23" s="4"/>
      <c r="R23" s="5"/>
      <c r="S23" s="13" t="s">
        <v>7</v>
      </c>
      <c r="T23" s="23">
        <f>SUM(T7:T21)*1.1</f>
        <v>25.575000000000003</v>
      </c>
      <c r="U23" s="33"/>
      <c r="V23" s="19"/>
      <c r="W23" s="6"/>
      <c r="X23" s="16" t="s">
        <v>7</v>
      </c>
      <c r="Y23" s="15">
        <f>SUM(Y7:Y21)*1.05</f>
        <v>610.83749999999998</v>
      </c>
      <c r="Z23" s="58"/>
      <c r="AA23" s="59"/>
      <c r="AB23" s="59"/>
      <c r="AC23" s="16" t="s">
        <v>7</v>
      </c>
      <c r="AD23" s="14">
        <f>SUM(AD7:AD21)*1.1</f>
        <v>2.09</v>
      </c>
    </row>
    <row r="24" spans="1:30" ht="13" x14ac:dyDescent="0.3">
      <c r="K24" s="33"/>
      <c r="L24" s="4"/>
      <c r="M24" s="5"/>
      <c r="N24" s="5"/>
      <c r="O24" s="5"/>
      <c r="P24" s="33"/>
      <c r="Q24" s="4"/>
      <c r="R24" s="5"/>
      <c r="S24" s="5"/>
      <c r="T24" s="5"/>
      <c r="U24" s="33"/>
      <c r="V24" s="4"/>
      <c r="W24" s="6"/>
      <c r="X24" s="6"/>
      <c r="Y24" s="6"/>
      <c r="Z24" s="33"/>
      <c r="AA24" s="4"/>
      <c r="AB24" s="6"/>
      <c r="AC24" s="6"/>
      <c r="AD24" s="6"/>
    </row>
    <row r="25" spans="1:30" ht="13" x14ac:dyDescent="0.3">
      <c r="K25" s="33"/>
      <c r="L25" s="4"/>
      <c r="M25" s="5"/>
      <c r="N25" s="5"/>
      <c r="O25" s="5"/>
      <c r="P25" s="17"/>
      <c r="Q25" s="4"/>
      <c r="R25" s="5"/>
      <c r="S25" s="5"/>
      <c r="T25" s="5"/>
      <c r="U25" s="33"/>
      <c r="X25" s="6"/>
      <c r="Y25" s="6"/>
      <c r="Z25" s="33"/>
      <c r="AB25" s="6"/>
      <c r="AC25" s="6"/>
      <c r="AD25" s="6"/>
    </row>
    <row r="26" spans="1:30" ht="13" x14ac:dyDescent="0.3">
      <c r="K26" s="33"/>
      <c r="L26" s="4"/>
      <c r="M26" s="5"/>
      <c r="N26" s="5"/>
      <c r="O26" s="5"/>
      <c r="P26" s="17"/>
      <c r="Q26" s="4"/>
      <c r="R26" s="5"/>
      <c r="S26" s="5"/>
      <c r="T26" s="5"/>
      <c r="U26" s="33"/>
      <c r="V26" s="4"/>
      <c r="W26" s="6"/>
      <c r="X26" s="6"/>
      <c r="Y26" s="6"/>
      <c r="Z26" s="33"/>
      <c r="AA26" s="4"/>
      <c r="AB26" s="6"/>
      <c r="AC26" s="6"/>
      <c r="AD26" s="6"/>
    </row>
  </sheetData>
  <mergeCells count="236">
    <mergeCell ref="AA20:AA21"/>
    <mergeCell ref="Z23:AB23"/>
    <mergeCell ref="L20:L21"/>
    <mergeCell ref="P20:P21"/>
    <mergeCell ref="Q20:Q21"/>
    <mergeCell ref="U20:U21"/>
    <mergeCell ref="V20:V21"/>
    <mergeCell ref="Z20:Z21"/>
    <mergeCell ref="X19:X20"/>
    <mergeCell ref="Y19:Y20"/>
    <mergeCell ref="AB19:AB20"/>
    <mergeCell ref="AC19:AC20"/>
    <mergeCell ref="AD19:AD20"/>
    <mergeCell ref="A20:A21"/>
    <mergeCell ref="B20:B21"/>
    <mergeCell ref="F20:F21"/>
    <mergeCell ref="G20:G21"/>
    <mergeCell ref="K20:K21"/>
    <mergeCell ref="AA18:AA19"/>
    <mergeCell ref="C19:C20"/>
    <mergeCell ref="D19:D20"/>
    <mergeCell ref="E19:E20"/>
    <mergeCell ref="H19:H20"/>
    <mergeCell ref="I19:I20"/>
    <mergeCell ref="J19:J20"/>
    <mergeCell ref="M19:M20"/>
    <mergeCell ref="N19:N20"/>
    <mergeCell ref="O19:O20"/>
    <mergeCell ref="L18:L19"/>
    <mergeCell ref="P18:P19"/>
    <mergeCell ref="Q18:Q19"/>
    <mergeCell ref="U18:U19"/>
    <mergeCell ref="V18:V19"/>
    <mergeCell ref="Z18:Z19"/>
    <mergeCell ref="R19:R20"/>
    <mergeCell ref="S19:S20"/>
    <mergeCell ref="T19:T20"/>
    <mergeCell ref="W19:W20"/>
    <mergeCell ref="X17:X18"/>
    <mergeCell ref="Y17:Y18"/>
    <mergeCell ref="AB17:AB18"/>
    <mergeCell ref="AC17:AC18"/>
    <mergeCell ref="AD17:AD18"/>
    <mergeCell ref="A18:A19"/>
    <mergeCell ref="B18:B19"/>
    <mergeCell ref="F18:F19"/>
    <mergeCell ref="G18:G19"/>
    <mergeCell ref="K18:K19"/>
    <mergeCell ref="AA16:AA17"/>
    <mergeCell ref="C17:C18"/>
    <mergeCell ref="D17:D18"/>
    <mergeCell ref="E17:E18"/>
    <mergeCell ref="H17:H18"/>
    <mergeCell ref="I17:I18"/>
    <mergeCell ref="J17:J18"/>
    <mergeCell ref="M17:M18"/>
    <mergeCell ref="N17:N18"/>
    <mergeCell ref="O17:O18"/>
    <mergeCell ref="L16:L17"/>
    <mergeCell ref="P16:P17"/>
    <mergeCell ref="Q16:Q17"/>
    <mergeCell ref="U16:U17"/>
    <mergeCell ref="V16:V17"/>
    <mergeCell ref="Z16:Z17"/>
    <mergeCell ref="R17:R18"/>
    <mergeCell ref="S17:S18"/>
    <mergeCell ref="T17:T18"/>
    <mergeCell ref="W17:W18"/>
    <mergeCell ref="X15:X16"/>
    <mergeCell ref="Y15:Y16"/>
    <mergeCell ref="AB15:AB16"/>
    <mergeCell ref="AC15:AC16"/>
    <mergeCell ref="AD15:AD16"/>
    <mergeCell ref="A16:A17"/>
    <mergeCell ref="B16:B17"/>
    <mergeCell ref="F16:F17"/>
    <mergeCell ref="G16:G17"/>
    <mergeCell ref="K16:K17"/>
    <mergeCell ref="AA14:AA15"/>
    <mergeCell ref="C15:C16"/>
    <mergeCell ref="D15:D16"/>
    <mergeCell ref="E15:E16"/>
    <mergeCell ref="H15:H16"/>
    <mergeCell ref="I15:I16"/>
    <mergeCell ref="J15:J16"/>
    <mergeCell ref="M15:M16"/>
    <mergeCell ref="N15:N16"/>
    <mergeCell ref="O15:O16"/>
    <mergeCell ref="L14:L15"/>
    <mergeCell ref="P14:P15"/>
    <mergeCell ref="Q14:Q15"/>
    <mergeCell ref="U14:U15"/>
    <mergeCell ref="V14:V15"/>
    <mergeCell ref="Z14:Z15"/>
    <mergeCell ref="R15:R16"/>
    <mergeCell ref="S15:S16"/>
    <mergeCell ref="T15:T16"/>
    <mergeCell ref="W15:W16"/>
    <mergeCell ref="X13:X14"/>
    <mergeCell ref="Y13:Y14"/>
    <mergeCell ref="AB13:AB14"/>
    <mergeCell ref="AC13:AC14"/>
    <mergeCell ref="AD13:AD14"/>
    <mergeCell ref="A14:A15"/>
    <mergeCell ref="B14:B15"/>
    <mergeCell ref="F14:F15"/>
    <mergeCell ref="G14:G15"/>
    <mergeCell ref="K14:K15"/>
    <mergeCell ref="AA12:AA13"/>
    <mergeCell ref="C13:C14"/>
    <mergeCell ref="D13:D14"/>
    <mergeCell ref="E13:E14"/>
    <mergeCell ref="H13:H14"/>
    <mergeCell ref="I13:I14"/>
    <mergeCell ref="J13:J14"/>
    <mergeCell ref="M13:M14"/>
    <mergeCell ref="N13:N14"/>
    <mergeCell ref="O13:O14"/>
    <mergeCell ref="L12:L13"/>
    <mergeCell ref="P12:P13"/>
    <mergeCell ref="Q12:Q13"/>
    <mergeCell ref="U12:U13"/>
    <mergeCell ref="V12:V13"/>
    <mergeCell ref="Z12:Z13"/>
    <mergeCell ref="R13:R14"/>
    <mergeCell ref="S13:S14"/>
    <mergeCell ref="T13:T14"/>
    <mergeCell ref="W13:W14"/>
    <mergeCell ref="X11:X12"/>
    <mergeCell ref="Y11:Y12"/>
    <mergeCell ref="AB11:AB12"/>
    <mergeCell ref="AC11:AC12"/>
    <mergeCell ref="AD11:AD12"/>
    <mergeCell ref="A12:A13"/>
    <mergeCell ref="B12:B13"/>
    <mergeCell ref="F12:F13"/>
    <mergeCell ref="G12:G13"/>
    <mergeCell ref="K12:K13"/>
    <mergeCell ref="AA10:AA11"/>
    <mergeCell ref="C11:C12"/>
    <mergeCell ref="D11:D12"/>
    <mergeCell ref="E11:E12"/>
    <mergeCell ref="H11:H12"/>
    <mergeCell ref="I11:I12"/>
    <mergeCell ref="J11:J12"/>
    <mergeCell ref="M11:M12"/>
    <mergeCell ref="N11:N12"/>
    <mergeCell ref="O11:O12"/>
    <mergeCell ref="L10:L11"/>
    <mergeCell ref="P10:P11"/>
    <mergeCell ref="Q10:Q11"/>
    <mergeCell ref="U10:U11"/>
    <mergeCell ref="V10:V11"/>
    <mergeCell ref="Z10:Z11"/>
    <mergeCell ref="R11:R12"/>
    <mergeCell ref="S11:S12"/>
    <mergeCell ref="T11:T12"/>
    <mergeCell ref="W11:W12"/>
    <mergeCell ref="X9:X10"/>
    <mergeCell ref="Y9:Y10"/>
    <mergeCell ref="AB9:AB10"/>
    <mergeCell ref="AC9:AC10"/>
    <mergeCell ref="AD9:AD10"/>
    <mergeCell ref="A10:A11"/>
    <mergeCell ref="B10:B11"/>
    <mergeCell ref="F10:F11"/>
    <mergeCell ref="G10:G11"/>
    <mergeCell ref="K10:K11"/>
    <mergeCell ref="M9:M10"/>
    <mergeCell ref="N9:N10"/>
    <mergeCell ref="O9:O10"/>
    <mergeCell ref="R9:R10"/>
    <mergeCell ref="S9:S10"/>
    <mergeCell ref="T9:T10"/>
    <mergeCell ref="C9:C10"/>
    <mergeCell ref="D9:D10"/>
    <mergeCell ref="E9:E10"/>
    <mergeCell ref="H9:H10"/>
    <mergeCell ref="I9:I10"/>
    <mergeCell ref="J9:J10"/>
    <mergeCell ref="AD7:AD8"/>
    <mergeCell ref="A8:A9"/>
    <mergeCell ref="B8:B9"/>
    <mergeCell ref="F8:F9"/>
    <mergeCell ref="G8:G9"/>
    <mergeCell ref="K8:K9"/>
    <mergeCell ref="L8:L9"/>
    <mergeCell ref="P8:P9"/>
    <mergeCell ref="Q8:Q9"/>
    <mergeCell ref="U8:U9"/>
    <mergeCell ref="T7:T8"/>
    <mergeCell ref="W7:W8"/>
    <mergeCell ref="X7:X8"/>
    <mergeCell ref="Y7:Y8"/>
    <mergeCell ref="AB7:AB8"/>
    <mergeCell ref="AC7:AC8"/>
    <mergeCell ref="V8:V9"/>
    <mergeCell ref="Z8:Z9"/>
    <mergeCell ref="AA8:AA9"/>
    <mergeCell ref="W9:W10"/>
    <mergeCell ref="J7:J8"/>
    <mergeCell ref="M7:M8"/>
    <mergeCell ref="N7:N8"/>
    <mergeCell ref="O7:O8"/>
    <mergeCell ref="R7:R8"/>
    <mergeCell ref="S7:S8"/>
    <mergeCell ref="Q6:Q7"/>
    <mergeCell ref="U6:U7"/>
    <mergeCell ref="V6:V7"/>
    <mergeCell ref="Z6:Z7"/>
    <mergeCell ref="AA6:AA7"/>
    <mergeCell ref="C7:C8"/>
    <mergeCell ref="D7:D8"/>
    <mergeCell ref="E7:E8"/>
    <mergeCell ref="H7:H8"/>
    <mergeCell ref="I7:I8"/>
    <mergeCell ref="X3:Y3"/>
    <mergeCell ref="Z3:AB3"/>
    <mergeCell ref="AC3:AD3"/>
    <mergeCell ref="A6:A7"/>
    <mergeCell ref="B6:B7"/>
    <mergeCell ref="F6:F7"/>
    <mergeCell ref="G6:G7"/>
    <mergeCell ref="K6:K7"/>
    <mergeCell ref="L6:L7"/>
    <mergeCell ref="P6:P7"/>
    <mergeCell ref="Z1:AD1"/>
    <mergeCell ref="A3:C3"/>
    <mergeCell ref="D3:E3"/>
    <mergeCell ref="F3:H3"/>
    <mergeCell ref="I3:J3"/>
    <mergeCell ref="K3:M3"/>
    <mergeCell ref="N3:O3"/>
    <mergeCell ref="P3:R3"/>
    <mergeCell ref="S3:T3"/>
    <mergeCell ref="U3:W3"/>
  </mergeCells>
  <pageMargins left="0.25" right="0.25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zoomScale="86" zoomScaleNormal="86" workbookViewId="0">
      <selection activeCell="E13" sqref="E13"/>
    </sheetView>
  </sheetViews>
  <sheetFormatPr defaultRowHeight="12.5" x14ac:dyDescent="0.25"/>
  <cols>
    <col min="1" max="2" width="9.453125" bestFit="1" customWidth="1"/>
    <col min="3" max="3" width="7.81640625" customWidth="1"/>
    <col min="4" max="4" width="10.453125" bestFit="1" customWidth="1"/>
    <col min="5" max="5" width="9" customWidth="1"/>
    <col min="6" max="6" width="9.453125" bestFit="1" customWidth="1"/>
    <col min="7" max="7" width="8.26953125" customWidth="1"/>
    <col min="9" max="9" width="10.453125" bestFit="1" customWidth="1"/>
    <col min="10" max="11" width="9.453125" bestFit="1" customWidth="1"/>
    <col min="12" max="12" width="8" customWidth="1"/>
    <col min="13" max="13" width="10.453125" customWidth="1"/>
    <col min="14" max="14" width="10.453125" bestFit="1" customWidth="1"/>
    <col min="15" max="15" width="9.453125" bestFit="1" customWidth="1"/>
  </cols>
  <sheetData>
    <row r="1" spans="1:15" ht="39" customHeight="1" x14ac:dyDescent="0.3">
      <c r="A1" s="26" t="s">
        <v>20</v>
      </c>
      <c r="B1" s="27"/>
      <c r="C1" s="27"/>
      <c r="D1" s="27"/>
      <c r="E1" s="27"/>
      <c r="F1" s="28"/>
      <c r="G1" s="29"/>
      <c r="H1" s="29"/>
      <c r="I1" s="29"/>
      <c r="J1" s="29"/>
      <c r="K1" s="60"/>
      <c r="L1" s="60"/>
      <c r="M1" s="60"/>
      <c r="N1" s="60"/>
      <c r="O1" s="60"/>
    </row>
    <row r="2" spans="1:15" ht="11.15" customHeight="1" thickBot="1" x14ac:dyDescent="0.3"/>
    <row r="3" spans="1:15" ht="37.5" customHeight="1" thickBot="1" x14ac:dyDescent="0.35">
      <c r="A3" s="48" t="s">
        <v>13</v>
      </c>
      <c r="B3" s="49"/>
      <c r="C3" s="50"/>
      <c r="D3" s="51" t="s">
        <v>0</v>
      </c>
      <c r="E3" s="52"/>
      <c r="F3" s="48" t="s">
        <v>13</v>
      </c>
      <c r="G3" s="49"/>
      <c r="H3" s="50"/>
      <c r="I3" s="54" t="s">
        <v>6</v>
      </c>
      <c r="J3" s="55"/>
      <c r="K3" s="48" t="s">
        <v>13</v>
      </c>
      <c r="L3" s="49"/>
      <c r="M3" s="50"/>
      <c r="N3" s="40" t="s">
        <v>16</v>
      </c>
      <c r="O3" s="41"/>
    </row>
    <row r="4" spans="1:15" ht="13" customHeight="1" thickBot="1" x14ac:dyDescent="0.3">
      <c r="A4" s="7" t="s">
        <v>1</v>
      </c>
      <c r="B4" s="8" t="s">
        <v>12</v>
      </c>
      <c r="C4" s="8" t="s">
        <v>2</v>
      </c>
      <c r="D4" s="8" t="s">
        <v>3</v>
      </c>
      <c r="E4" s="9" t="s">
        <v>4</v>
      </c>
      <c r="F4" s="11" t="s">
        <v>1</v>
      </c>
      <c r="G4" s="12" t="s">
        <v>5</v>
      </c>
      <c r="H4" s="12" t="s">
        <v>2</v>
      </c>
      <c r="I4" s="12" t="s">
        <v>3</v>
      </c>
      <c r="J4" s="10" t="s">
        <v>12</v>
      </c>
      <c r="K4" s="11" t="s">
        <v>1</v>
      </c>
      <c r="L4" s="12" t="s">
        <v>5</v>
      </c>
      <c r="M4" s="12" t="s">
        <v>2</v>
      </c>
      <c r="N4" s="12" t="s">
        <v>3</v>
      </c>
      <c r="O4" s="10" t="s">
        <v>12</v>
      </c>
    </row>
    <row r="5" spans="1:15" ht="13" customHeight="1" thickBot="1" x14ac:dyDescent="0.3">
      <c r="A5" s="20" t="s">
        <v>10</v>
      </c>
      <c r="B5" s="21" t="s">
        <v>9</v>
      </c>
      <c r="C5" s="21" t="s">
        <v>9</v>
      </c>
      <c r="D5" s="21" t="s">
        <v>10</v>
      </c>
      <c r="E5" s="22" t="s">
        <v>11</v>
      </c>
      <c r="F5" s="20" t="s">
        <v>10</v>
      </c>
      <c r="G5" s="21" t="s">
        <v>10</v>
      </c>
      <c r="H5" s="21" t="s">
        <v>10</v>
      </c>
      <c r="I5" s="21" t="s">
        <v>10</v>
      </c>
      <c r="J5" s="22" t="s">
        <v>9</v>
      </c>
      <c r="K5" s="20" t="s">
        <v>10</v>
      </c>
      <c r="L5" s="21" t="s">
        <v>9</v>
      </c>
      <c r="M5" s="21" t="s">
        <v>9</v>
      </c>
      <c r="N5" s="21" t="s">
        <v>10</v>
      </c>
      <c r="O5" s="22" t="s">
        <v>11</v>
      </c>
    </row>
    <row r="6" spans="1:15" ht="11.15" customHeight="1" x14ac:dyDescent="0.25">
      <c r="A6" s="37">
        <v>34.32</v>
      </c>
      <c r="B6" s="53">
        <v>0</v>
      </c>
      <c r="C6" s="1"/>
      <c r="D6" s="1"/>
      <c r="E6" s="2"/>
      <c r="F6" s="37">
        <v>34.32</v>
      </c>
      <c r="G6" s="53">
        <v>10.8</v>
      </c>
      <c r="H6" s="1"/>
      <c r="I6" s="1"/>
      <c r="J6" s="2"/>
      <c r="K6" s="37">
        <v>34.32</v>
      </c>
      <c r="L6" s="53">
        <v>2.0499999999999998</v>
      </c>
      <c r="M6" s="1"/>
      <c r="N6" s="1"/>
      <c r="O6" s="2"/>
    </row>
    <row r="7" spans="1:15" ht="11.15" customHeight="1" x14ac:dyDescent="0.3">
      <c r="A7" s="38"/>
      <c r="B7" s="47"/>
      <c r="C7" s="42">
        <f>(B6+B8)/2</f>
        <v>0</v>
      </c>
      <c r="D7" s="42">
        <f>(A8-A6)</f>
        <v>14</v>
      </c>
      <c r="E7" s="44">
        <f>C7*D7</f>
        <v>0</v>
      </c>
      <c r="F7" s="38"/>
      <c r="G7" s="47"/>
      <c r="H7" s="42">
        <f t="shared" ref="H7" si="0">(G6+G8)/2</f>
        <v>10.75</v>
      </c>
      <c r="I7" s="42">
        <f t="shared" ref="I7" si="1">(F8-F6)</f>
        <v>14</v>
      </c>
      <c r="J7" s="44">
        <f t="shared" ref="J7" si="2">H7*I7</f>
        <v>150.5</v>
      </c>
      <c r="K7" s="38"/>
      <c r="L7" s="47"/>
      <c r="M7" s="42">
        <f t="shared" ref="M7" si="3">(L6+L8)/2</f>
        <v>1.625</v>
      </c>
      <c r="N7" s="42">
        <f t="shared" ref="N7" si="4">(K8-K6)</f>
        <v>14</v>
      </c>
      <c r="O7" s="44">
        <f t="shared" ref="O7" si="5">M7*N7</f>
        <v>22.75</v>
      </c>
    </row>
    <row r="8" spans="1:15" ht="11.15" customHeight="1" x14ac:dyDescent="0.25">
      <c r="A8" s="39">
        <v>48.32</v>
      </c>
      <c r="B8" s="46">
        <v>0</v>
      </c>
      <c r="C8" s="43"/>
      <c r="D8" s="43"/>
      <c r="E8" s="45"/>
      <c r="F8" s="39">
        <v>48.32</v>
      </c>
      <c r="G8" s="46">
        <v>10.7</v>
      </c>
      <c r="H8" s="43"/>
      <c r="I8" s="43"/>
      <c r="J8" s="45"/>
      <c r="K8" s="39">
        <v>48.32</v>
      </c>
      <c r="L8" s="46">
        <v>1.2</v>
      </c>
      <c r="M8" s="43"/>
      <c r="N8" s="43"/>
      <c r="O8" s="45"/>
    </row>
    <row r="9" spans="1:15" ht="11.15" customHeight="1" x14ac:dyDescent="0.3">
      <c r="A9" s="38"/>
      <c r="B9" s="47"/>
      <c r="C9" s="42">
        <f>(B8+B10)/2</f>
        <v>1.35</v>
      </c>
      <c r="D9" s="42">
        <f>(A10-A8)</f>
        <v>14</v>
      </c>
      <c r="E9" s="44">
        <f>C9*D9</f>
        <v>18.900000000000002</v>
      </c>
      <c r="F9" s="38"/>
      <c r="G9" s="47"/>
      <c r="H9" s="42">
        <f t="shared" ref="H9" si="6">(G8+G10)/2</f>
        <v>10.7</v>
      </c>
      <c r="I9" s="42">
        <f t="shared" ref="I9" si="7">(F10-F8)</f>
        <v>14</v>
      </c>
      <c r="J9" s="44">
        <f t="shared" ref="J9" si="8">H9*I9</f>
        <v>149.79999999999998</v>
      </c>
      <c r="K9" s="38"/>
      <c r="L9" s="47"/>
      <c r="M9" s="42">
        <f t="shared" ref="M9" si="9">(L8+L10)/2</f>
        <v>0.89999999999999991</v>
      </c>
      <c r="N9" s="42">
        <f t="shared" ref="N9" si="10">(K10-K8)</f>
        <v>14</v>
      </c>
      <c r="O9" s="44">
        <f t="shared" ref="O9" si="11">M9*N9</f>
        <v>12.599999999999998</v>
      </c>
    </row>
    <row r="10" spans="1:15" ht="11.15" customHeight="1" x14ac:dyDescent="0.25">
      <c r="A10" s="39">
        <v>62.32</v>
      </c>
      <c r="B10" s="46">
        <v>2.7</v>
      </c>
      <c r="C10" s="43"/>
      <c r="D10" s="43"/>
      <c r="E10" s="45"/>
      <c r="F10" s="39">
        <v>62.32</v>
      </c>
      <c r="G10" s="46">
        <v>10.7</v>
      </c>
      <c r="H10" s="43"/>
      <c r="I10" s="43"/>
      <c r="J10" s="45"/>
      <c r="K10" s="39">
        <v>62.32</v>
      </c>
      <c r="L10" s="46">
        <v>0.6</v>
      </c>
      <c r="M10" s="43"/>
      <c r="N10" s="43"/>
      <c r="O10" s="45"/>
    </row>
    <row r="11" spans="1:15" ht="11.15" customHeight="1" x14ac:dyDescent="0.3">
      <c r="A11" s="38"/>
      <c r="B11" s="47"/>
      <c r="C11" s="34"/>
      <c r="D11" s="34"/>
      <c r="E11" s="35"/>
      <c r="F11" s="38"/>
      <c r="G11" s="47"/>
      <c r="H11" s="34"/>
      <c r="I11" s="34"/>
      <c r="J11" s="35"/>
      <c r="K11" s="38"/>
      <c r="L11" s="47"/>
      <c r="M11" s="34"/>
      <c r="N11" s="34"/>
      <c r="O11" s="35"/>
    </row>
    <row r="12" spans="1:15" ht="13.5" thickBot="1" x14ac:dyDescent="0.35">
      <c r="A12" s="32"/>
      <c r="B12" s="4"/>
      <c r="C12" s="5"/>
      <c r="D12" s="5"/>
      <c r="E12" s="5"/>
      <c r="F12" s="32"/>
      <c r="G12" s="4"/>
      <c r="H12" s="6"/>
      <c r="I12" s="6"/>
      <c r="J12" s="6"/>
      <c r="K12" s="32"/>
      <c r="L12" s="4"/>
      <c r="M12" s="6"/>
      <c r="N12" s="6"/>
      <c r="O12" s="6"/>
    </row>
    <row r="13" spans="1:15" ht="13.5" thickBot="1" x14ac:dyDescent="0.35">
      <c r="A13" s="32"/>
      <c r="B13" s="4"/>
      <c r="C13" s="5"/>
      <c r="D13" s="13" t="s">
        <v>7</v>
      </c>
      <c r="E13" s="25">
        <f>SUM(E7:E11)*1.1</f>
        <v>20.790000000000003</v>
      </c>
      <c r="F13" s="32"/>
      <c r="G13" s="19"/>
      <c r="H13" s="6"/>
      <c r="I13" s="16" t="s">
        <v>7</v>
      </c>
      <c r="J13" s="15">
        <f>SUM(J7:J11)*1.05</f>
        <v>315.31499999999994</v>
      </c>
      <c r="K13" s="58"/>
      <c r="L13" s="59"/>
      <c r="M13" s="59"/>
      <c r="N13" s="16" t="s">
        <v>7</v>
      </c>
      <c r="O13" s="14">
        <f>SUM(O7:O11)*1.1</f>
        <v>38.884999999999998</v>
      </c>
    </row>
    <row r="14" spans="1:15" ht="13" x14ac:dyDescent="0.3">
      <c r="A14" s="3"/>
      <c r="B14" s="4"/>
      <c r="C14" s="5"/>
      <c r="D14" s="5"/>
      <c r="E14" s="5"/>
      <c r="F14" s="3"/>
      <c r="G14" s="4"/>
      <c r="H14" s="6"/>
      <c r="I14" s="6"/>
      <c r="J14" s="6"/>
      <c r="K14" s="3"/>
      <c r="L14" s="4"/>
      <c r="M14" s="6"/>
      <c r="N14" s="6"/>
      <c r="O14" s="6"/>
    </row>
    <row r="15" spans="1:15" ht="13" x14ac:dyDescent="0.3">
      <c r="A15" s="3"/>
      <c r="B15" s="4"/>
      <c r="C15" s="5"/>
      <c r="D15" s="5"/>
      <c r="E15" s="5"/>
      <c r="F15" s="3"/>
      <c r="I15" s="6"/>
      <c r="J15" s="6"/>
      <c r="K15" s="3"/>
      <c r="M15" s="6"/>
      <c r="N15" s="6"/>
      <c r="O15" s="6"/>
    </row>
    <row r="16" spans="1:15" ht="13" x14ac:dyDescent="0.3">
      <c r="A16" s="24"/>
      <c r="B16" s="4"/>
      <c r="C16" s="5"/>
      <c r="D16" s="5"/>
      <c r="E16" s="5"/>
      <c r="F16" s="3"/>
      <c r="G16" s="4"/>
      <c r="H16" s="6"/>
      <c r="I16" s="6"/>
      <c r="J16" s="6"/>
      <c r="K16" s="3"/>
      <c r="L16" s="4"/>
      <c r="M16" s="6"/>
      <c r="N16" s="6"/>
      <c r="O16" s="6"/>
    </row>
  </sheetData>
  <mergeCells count="44">
    <mergeCell ref="K3:M3"/>
    <mergeCell ref="L10:L11"/>
    <mergeCell ref="K10:K11"/>
    <mergeCell ref="L8:L9"/>
    <mergeCell ref="K8:K9"/>
    <mergeCell ref="F6:F7"/>
    <mergeCell ref="F8:F9"/>
    <mergeCell ref="F10:F11"/>
    <mergeCell ref="G10:G11"/>
    <mergeCell ref="M7:M8"/>
    <mergeCell ref="N7:N8"/>
    <mergeCell ref="O7:O8"/>
    <mergeCell ref="M9:M10"/>
    <mergeCell ref="N9:N10"/>
    <mergeCell ref="O9:O10"/>
    <mergeCell ref="J7:J8"/>
    <mergeCell ref="H9:H10"/>
    <mergeCell ref="I9:I10"/>
    <mergeCell ref="J9:J10"/>
    <mergeCell ref="G8:G9"/>
    <mergeCell ref="C7:C8"/>
    <mergeCell ref="D7:D8"/>
    <mergeCell ref="E7:E8"/>
    <mergeCell ref="C9:C10"/>
    <mergeCell ref="D9:D10"/>
    <mergeCell ref="E9:E10"/>
    <mergeCell ref="B8:B9"/>
    <mergeCell ref="A10:A11"/>
    <mergeCell ref="B10:B11"/>
    <mergeCell ref="K1:O1"/>
    <mergeCell ref="K13:M13"/>
    <mergeCell ref="G6:G7"/>
    <mergeCell ref="K6:K7"/>
    <mergeCell ref="L6:L7"/>
    <mergeCell ref="H7:H8"/>
    <mergeCell ref="I7:I8"/>
    <mergeCell ref="F3:H3"/>
    <mergeCell ref="I3:J3"/>
    <mergeCell ref="N3:O3"/>
    <mergeCell ref="A3:C3"/>
    <mergeCell ref="D3:E3"/>
    <mergeCell ref="B6:B7"/>
    <mergeCell ref="A6:A7"/>
    <mergeCell ref="A8:A9"/>
  </mergeCells>
  <phoneticPr fontId="4" type="noConversion"/>
  <pageMargins left="0.25" right="0.25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KUBATÚRY CELKOM</vt:lpstr>
      <vt:lpstr>KUBATÚRY REZ A-A</vt:lpstr>
      <vt:lpstr>KUBATÚRY REZ B-B.</vt:lpstr>
      <vt:lpstr>KUBATÚRY REZ C-C</vt:lpstr>
    </vt:vector>
  </TitlesOfParts>
  <Company>MARETTA PROJEKT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Boďová Valéria</dc:creator>
  <cp:lastModifiedBy>ArchArt</cp:lastModifiedBy>
  <cp:lastPrinted>2012-11-14T06:33:14Z</cp:lastPrinted>
  <dcterms:created xsi:type="dcterms:W3CDTF">2008-03-28T08:21:31Z</dcterms:created>
  <dcterms:modified xsi:type="dcterms:W3CDTF">2017-11-30T14:49:35Z</dcterms:modified>
</cp:coreProperties>
</file>